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ACOVNÍ\Libčany- DS a  ZS -komplet\Libčany-DS a ZS-VÝKAZY VÝMĚR\Libčany ZZ VYTÁPĚNÍ V\"/>
    </mc:Choice>
  </mc:AlternateContent>
  <xr:revisionPtr revIDLastSave="0" documentId="13_ncr:1_{495A1BAD-9206-4F64-A071-D46283118253}" xr6:coauthVersionLast="47" xr6:coauthVersionMax="47" xr10:uidLastSave="{00000000-0000-0000-0000-000000000000}"/>
  <bookViews>
    <workbookView xWindow="28920" yWindow="780" windowWidth="27360" windowHeight="14835" xr2:uid="{37900CDE-0DC9-4CB6-9B0A-0BA74CACE1E7}"/>
  </bookViews>
  <sheets>
    <sheet name="Krycí" sheetId="1" r:id="rId1"/>
    <sheet name="Zdravotnické zařízení-vytápění" sheetId="2" r:id="rId2"/>
  </sheets>
  <externalReferences>
    <externalReference r:id="rId3"/>
  </externalReferences>
  <definedNames>
    <definedName name="_xlnm.Print_Titles" localSheetId="1">'Zdravotnické zařízení-vytápění'!$10:$12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3" i="1" l="1"/>
  <c r="J30" i="1"/>
  <c r="J37" i="1"/>
  <c r="F37" i="1"/>
  <c r="J36" i="1"/>
  <c r="F36" i="1"/>
  <c r="J35" i="1"/>
  <c r="F35" i="1"/>
  <c r="J34" i="1"/>
  <c r="F34" i="1"/>
  <c r="F33" i="1"/>
  <c r="J24" i="1"/>
  <c r="E24" i="1"/>
  <c r="J23" i="1"/>
  <c r="J21" i="1"/>
  <c r="E21" i="1"/>
  <c r="J15" i="1"/>
  <c r="E15" i="1"/>
  <c r="J39" i="1" l="1"/>
</calcChain>
</file>

<file path=xl/sharedStrings.xml><?xml version="1.0" encoding="utf-8"?>
<sst xmlns="http://schemas.openxmlformats.org/spreadsheetml/2006/main" count="242" uniqueCount="187">
  <si>
    <t>KRYCÍ LIST SOUPISU PRACÍ</t>
  </si>
  <si>
    <t>Stavba:</t>
  </si>
  <si>
    <t>KSO:</t>
  </si>
  <si>
    <t/>
  </si>
  <si>
    <t>Místo:</t>
  </si>
  <si>
    <t xml:space="preserve"> </t>
  </si>
  <si>
    <t>Datum:</t>
  </si>
  <si>
    <t>Zadavatel:</t>
  </si>
  <si>
    <t>IČ:</t>
  </si>
  <si>
    <t>DIČ:</t>
  </si>
  <si>
    <t>Ing. Petr Dus</t>
  </si>
  <si>
    <t>Zpracovatel:</t>
  </si>
  <si>
    <t>Poznámka:</t>
  </si>
  <si>
    <t>Cena bez DPH</t>
  </si>
  <si>
    <t>Základ daně</t>
  </si>
  <si>
    <t>Sazba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</si>
  <si>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</si>
  <si>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</si>
  <si>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</si>
  <si>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</si>
  <si>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</si>
  <si>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</si>
  <si>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</si>
  <si>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</si>
  <si>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CZK</t>
  </si>
  <si>
    <t>Projektant</t>
  </si>
  <si>
    <t>Zpracovatel</t>
  </si>
  <si>
    <t>Datum a podpis:</t>
  </si>
  <si>
    <t>Razítko</t>
  </si>
  <si>
    <t>ZMĚNA UŽÍVÁNÍ 2.NP MF OBJETKU LIBČANY pč. 161/11 (čp. 187) PRO DĚTSKOU SKUPINU A ZDRAVOTNICKÉ ZAŘÍZENÍ</t>
  </si>
  <si>
    <t>Část</t>
  </si>
  <si>
    <t>Objekt</t>
  </si>
  <si>
    <t>Libčany čp. 187</t>
  </si>
  <si>
    <t>Obec Libčany</t>
  </si>
  <si>
    <t>kus</t>
  </si>
  <si>
    <t xml:space="preserve">Podlahové vytápění - skříň podomítková pro rozdělovač s 6-9 okruhy   </t>
  </si>
  <si>
    <t>736111103</t>
  </si>
  <si>
    <t xml:space="preserve">Podlahové vytápění - svěrné šroubení se závitem EK 3/4" pro připojení potrubí 17x2,0 mm na rozdělovač   </t>
  </si>
  <si>
    <t>736111034</t>
  </si>
  <si>
    <t xml:space="preserve">Podlahové vytápění - rozdělovač mosazný s průtokoměry osmiokruhový   </t>
  </si>
  <si>
    <t>736111007</t>
  </si>
  <si>
    <t>m</t>
  </si>
  <si>
    <t xml:space="preserve">Podlahové vytápění - ochranná trubka potrubí podlahového topení   </t>
  </si>
  <si>
    <t>736110653</t>
  </si>
  <si>
    <t xml:space="preserve">Podlahové vytápění - obvodový dilatační pás samolepící s folií   </t>
  </si>
  <si>
    <t>736110652</t>
  </si>
  <si>
    <t>m2</t>
  </si>
  <si>
    <t xml:space="preserve">Podlahové vytápění - krycí a separační PE fólie   </t>
  </si>
  <si>
    <t>736110651</t>
  </si>
  <si>
    <t xml:space="preserve">Podlahové vytápění - systémová deska s kombinovanou tepelnou a kročejovou izolací celkové výšky 31 mm   </t>
  </si>
  <si>
    <t>736110261</t>
  </si>
  <si>
    <t xml:space="preserve">Podlahové vytápění - rozvodné potrubí polyethylen s kyslíkovou bariérou PE-Xb 17x2,0 mm pro systémovou desku   </t>
  </si>
  <si>
    <t>7361102121</t>
  </si>
  <si>
    <t xml:space="preserve">Ústřední vytápění - plošné vytápění a chlazení   </t>
  </si>
  <si>
    <t>736</t>
  </si>
  <si>
    <t>%</t>
  </si>
  <si>
    <t xml:space="preserve">Příplatek k přesunu hmot procentnímu pro otopná tělesa za zvětšený přesun do 500 m   </t>
  </si>
  <si>
    <t>998735293</t>
  </si>
  <si>
    <t xml:space="preserve">Přesun hmot procentní pro otopná tělesa v objektech v do 6 m   </t>
  </si>
  <si>
    <t>998735201</t>
  </si>
  <si>
    <t xml:space="preserve">Elektrické topné těleso (tyč) pro kombinované vytápění s integrovaným regulátorem teploty o výkonu 800 W   </t>
  </si>
  <si>
    <t>735890107</t>
  </si>
  <si>
    <t xml:space="preserve">Otopné těleso trubkové teplovodní výška/délka 1 500/600 mm   </t>
  </si>
  <si>
    <t>735160133</t>
  </si>
  <si>
    <t xml:space="preserve">Montáž otopných těles panelových dvouřadých   </t>
  </si>
  <si>
    <t>7351592101</t>
  </si>
  <si>
    <t xml:space="preserve">Otopné těleso panelové VK dvoudeskové 2 přídavné přestupní plochy výška/délka 600/1200 mm výkon 2015 W   </t>
  </si>
  <si>
    <t>735152579</t>
  </si>
  <si>
    <t xml:space="preserve">Otopné těleso panelové VK dvoudeskové 2 přídavné přestupní plochy výška/délka 600/900 mm výkon 1511 W   </t>
  </si>
  <si>
    <t>735152576</t>
  </si>
  <si>
    <t xml:space="preserve">Otopné těleso panelové VK dvoudeskové 2 přídavné přestupní plochy výška/délka 600/400 mm výkon 672 W   </t>
  </si>
  <si>
    <t>735152571</t>
  </si>
  <si>
    <t xml:space="preserve">Ústřední vytápění - otopná tělesa   </t>
  </si>
  <si>
    <t>735</t>
  </si>
  <si>
    <t xml:space="preserve">Příplatek k přesunu hmot procentnímu pro armatury za zvětšený přesun do 500 m   </t>
  </si>
  <si>
    <t>998734293</t>
  </si>
  <si>
    <t xml:space="preserve">Přesun hmot procentní pro armatury v objektech v do 6 m   </t>
  </si>
  <si>
    <t>998734201</t>
  </si>
  <si>
    <t xml:space="preserve">Kondenzační smyčka k přivaření zahnutá PN 250 do 300°C   </t>
  </si>
  <si>
    <t>734424101</t>
  </si>
  <si>
    <t xml:space="preserve">Tlakoměr s pevným stonkem a zpětnou klapkou tlak 0-6 bar průměr 100 mm spodní připojení   </t>
  </si>
  <si>
    <t>7344211021</t>
  </si>
  <si>
    <t xml:space="preserve">Ochranná jímka se závitem do G 1   </t>
  </si>
  <si>
    <t>734411601</t>
  </si>
  <si>
    <t xml:space="preserve">Teploměr technický s pevným stonkem a jímkou zadní připojení průměr 100 mm délky 50 mm   </t>
  </si>
  <si>
    <t>734411123</t>
  </si>
  <si>
    <t xml:space="preserve">Kohout kulový přímý G 1/2- 1 PN 42 do 185°C vnitřní závit   </t>
  </si>
  <si>
    <t>7342927151</t>
  </si>
  <si>
    <t xml:space="preserve">Filtr závitový pro topné a chladicí systémy přímý G1/2 - 1 PN 30 do 110°C s vnitřními závity a integrovaným magnetem   </t>
  </si>
  <si>
    <t>7342912741</t>
  </si>
  <si>
    <t xml:space="preserve">Kohout plnící a vypouštěcí G 1/2 PN 10 do 90°C závitový   </t>
  </si>
  <si>
    <t>734291123</t>
  </si>
  <si>
    <t xml:space="preserve">Šroubení regulační radiátorové rohové G 1/2 s vypouštěním   </t>
  </si>
  <si>
    <t>734261417</t>
  </si>
  <si>
    <t xml:space="preserve">Armatura připojovací přímá G 1/2x15 PN 10 do 110°C radiátorů typu VK   </t>
  </si>
  <si>
    <t>7342614061</t>
  </si>
  <si>
    <t xml:space="preserve">Šroubení topenářské přímé G 1 PN 16 do 120°C   </t>
  </si>
  <si>
    <t>734261235</t>
  </si>
  <si>
    <t xml:space="preserve">Termostatická hlavice kapalinová PN 10 do 110°C otopných těles VK   </t>
  </si>
  <si>
    <t>734221682</t>
  </si>
  <si>
    <t xml:space="preserve">Ventil závitový termostatický rohový dvouregulační G 1/2 PN 16 do 110°C bez hlavice ovládání   </t>
  </si>
  <si>
    <t>734221536</t>
  </si>
  <si>
    <t xml:space="preserve">Přepouštěcí závitový ventil přímý G 1/2 -1" PN 20 do 100°C   </t>
  </si>
  <si>
    <t>7342201012</t>
  </si>
  <si>
    <t xml:space="preserve">Ventil závitový regulační přímý G 1/2 -1" PN 20 do 100°C vyvažovací bez vypouštění   </t>
  </si>
  <si>
    <t>7342201011</t>
  </si>
  <si>
    <t xml:space="preserve">Ústřední vytápění - armatury   </t>
  </si>
  <si>
    <t>734</t>
  </si>
  <si>
    <t xml:space="preserve">Příplatek k přesunu hmot procentnímu pro rozvody potrubí za zvětšený přesun do 500 m   </t>
  </si>
  <si>
    <t>998733293</t>
  </si>
  <si>
    <t xml:space="preserve">Přesun hmot procentní pro rozvody potrubí v objektech v do 6 m   </t>
  </si>
  <si>
    <t>998733201</t>
  </si>
  <si>
    <t>hod</t>
  </si>
  <si>
    <t xml:space="preserve">Topná zkouška   </t>
  </si>
  <si>
    <t>7338112522</t>
  </si>
  <si>
    <t xml:space="preserve">Ochrana potrubí ústředního vytápění termoizolačními trubicemi z PE tl přes 20 do 25 mm DN přes 15 do 28 mm   </t>
  </si>
  <si>
    <t>7338112521</t>
  </si>
  <si>
    <t xml:space="preserve">Zkouška těsnosti potrubí plastové D do 32x3,0-podlahové vytápění   </t>
  </si>
  <si>
    <t>733391101</t>
  </si>
  <si>
    <t xml:space="preserve">Napuštění potrubí primárního okruhu tepelného čerpadla D 32x3,0 mm nemrznoucí směsí   </t>
  </si>
  <si>
    <t>733390304</t>
  </si>
  <si>
    <t xml:space="preserve">Ochrana potrubí primárních okruhů tepelně izolačními trubicemi z kaučuku tl 13 mm D do 38 mm   </t>
  </si>
  <si>
    <t>733390104</t>
  </si>
  <si>
    <t xml:space="preserve">Zkouška těsnosti potrubí měděné D do 35x1,5   </t>
  </si>
  <si>
    <t>733291101</t>
  </si>
  <si>
    <t xml:space="preserve">Potrubí měděné tvrdé spojované tvrdým pájením D 28x1,5 mm-TČ   </t>
  </si>
  <si>
    <t>7332232051</t>
  </si>
  <si>
    <t xml:space="preserve">Potrubí měděné polotvrdé spojované tvrdým pájením D 15x1 - 28x1 mm   </t>
  </si>
  <si>
    <t>7332222041</t>
  </si>
  <si>
    <t xml:space="preserve">Ústřední vytápění - rozvodné potrubí   </t>
  </si>
  <si>
    <t>733</t>
  </si>
  <si>
    <t xml:space="preserve">Příplatek k přesunu hmot procentnímu pro strojovny za zvětšený přesun do 500 m   </t>
  </si>
  <si>
    <t>998732293</t>
  </si>
  <si>
    <t xml:space="preserve">Přesun hmot procentní pro strojovny v objektech v do 6 m   </t>
  </si>
  <si>
    <t>998732201</t>
  </si>
  <si>
    <t>soubor</t>
  </si>
  <si>
    <t xml:space="preserve">Montáž M+R a uvedení TČ do provozuz   </t>
  </si>
  <si>
    <t>7325220029</t>
  </si>
  <si>
    <t xml:space="preserve">Montáž zásobníku TUV   </t>
  </si>
  <si>
    <t>7325220028</t>
  </si>
  <si>
    <t xml:space="preserve">Montáž TČ   </t>
  </si>
  <si>
    <t>7325220027</t>
  </si>
  <si>
    <t xml:space="preserve">Zásobníkové čidlo   </t>
  </si>
  <si>
    <t>7325220026</t>
  </si>
  <si>
    <t xml:space="preserve">VIH RW 300/3 BR 300 lk a topná tyč pro TČ   </t>
  </si>
  <si>
    <t>7325220025</t>
  </si>
  <si>
    <t xml:space="preserve">Dvojitá trubka 5 m 3/8"-5/8"   </t>
  </si>
  <si>
    <t>7325220024</t>
  </si>
  <si>
    <t xml:space="preserve">Pryžová patka, sada   </t>
  </si>
  <si>
    <t>7325220023</t>
  </si>
  <si>
    <t xml:space="preserve">Multimatic 700 - ekvitermní regulátor   </t>
  </si>
  <si>
    <t>7325220022</t>
  </si>
  <si>
    <t xml:space="preserve">Tepelné čerpadlo vzduch/voda pro vytápění VWL 75/5 230 V+VWL 77/5 IS   </t>
  </si>
  <si>
    <t>7325220021</t>
  </si>
  <si>
    <t xml:space="preserve">Ústřední vytápění - strojovny   </t>
  </si>
  <si>
    <t>732</t>
  </si>
  <si>
    <t xml:space="preserve">Práce a dodávky PSV   </t>
  </si>
  <si>
    <t>PSV</t>
  </si>
  <si>
    <t>8</t>
  </si>
  <si>
    <t>7</t>
  </si>
  <si>
    <t>6</t>
  </si>
  <si>
    <t>5</t>
  </si>
  <si>
    <t>4</t>
  </si>
  <si>
    <t>3</t>
  </si>
  <si>
    <t>2</t>
  </si>
  <si>
    <t>1</t>
  </si>
  <si>
    <t>Hmotnost celkem</t>
  </si>
  <si>
    <t>Cena celkem</t>
  </si>
  <si>
    <t>Cena jednotková</t>
  </si>
  <si>
    <t>Množství celkem</t>
  </si>
  <si>
    <t>MJ</t>
  </si>
  <si>
    <t>Popis</t>
  </si>
  <si>
    <t>Kód položky</t>
  </si>
  <si>
    <t>Č.</t>
  </si>
  <si>
    <t>Místo:   Libčany</t>
  </si>
  <si>
    <t xml:space="preserve">Zhotovitel:   </t>
  </si>
  <si>
    <t xml:space="preserve">Objednatel:   </t>
  </si>
  <si>
    <t>Objekt:   Zdravotnické zařízení-vytápění</t>
  </si>
  <si>
    <t>Stavba:   Změna užívání 2.NP. Libčany 187 pro dětskou skupinu a zdravotní zařízení</t>
  </si>
  <si>
    <t xml:space="preserve">ROZPOČET  </t>
  </si>
  <si>
    <t>Vytápění</t>
  </si>
  <si>
    <t>ZDRAVOTNICKÉ ZAŘÍZENÍ</t>
  </si>
  <si>
    <t>Projektant hl.:</t>
  </si>
  <si>
    <t>Ing. Iva Benešová</t>
  </si>
  <si>
    <t>Celkem   bez DPH</t>
  </si>
  <si>
    <t xml:space="preserve">Zpracoval:   </t>
  </si>
  <si>
    <t xml:space="preserve">Datum: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</si>
</sst>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\.mm\.yyyy"/>
    <numFmt numFmtId="165" formatCode="#,##0.00%"/>
    <numFmt numFmtId="166" formatCode="#,##0.000;\-#,##0.000"/>
  </numFmts>
  <fonts count="25">
    <font>
      <sz val="11"/>
      <color theme="1"/>
      <name val="Calibri"/>
      <family val="2"/>
      <charset val="238"/>
      <scheme val="minor"/>
    </font>
    <font>
      <sz val="8"/>
      <color rgb="FF3366FF"/>
      <name val="Arial CE"/>
    </font>
    <font>
      <b/>
      <sz val="14"/>
      <name val="Arial CE"/>
    </font>
    <font>
      <sz val="10"/>
      <color rgb="FF3366FF"/>
      <name val="Arial CE"/>
    </font>
    <font>
      <sz val="10"/>
      <color rgb="FF969696"/>
      <name val="Arial CE"/>
    </font>
    <font>
      <sz val="10"/>
      <name val="Arial CE"/>
    </font>
    <font>
      <b/>
      <sz val="10"/>
      <name val="Arial CE"/>
    </font>
    <font>
      <b/>
      <sz val="12"/>
      <color rgb="FF960000"/>
      <name val="Arial CE"/>
    </font>
    <font>
      <sz val="8"/>
      <color rgb="FF969696"/>
      <name val="Arial CE"/>
    </font>
    <font>
      <b/>
      <sz val="12"/>
      <name val="Arial CE"/>
    </font>
    <font>
      <b/>
      <sz val="10"/>
      <color rgb="FF464646"/>
      <name val="Arial CE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8"/>
      <name val="MS Sans Serif"/>
      <charset val="1"/>
    </font>
    <font>
      <b/>
      <sz val="11"/>
      <name val="Arial CE"/>
      <charset val="238"/>
    </font>
    <font>
      <sz val="8"/>
      <name val="Arial CE"/>
      <charset val="238"/>
    </font>
    <font>
      <b/>
      <sz val="10"/>
      <color indexed="18"/>
      <name val="Arial CE"/>
      <charset val="238"/>
    </font>
    <font>
      <b/>
      <sz val="11"/>
      <color indexed="18"/>
      <name val="Arial CE"/>
      <charset val="238"/>
    </font>
    <font>
      <sz val="7"/>
      <name val="Arial CE"/>
      <charset val="238"/>
    </font>
    <font>
      <sz val="8"/>
      <name val="Arial CYR"/>
      <charset val="238"/>
    </font>
    <font>
      <sz val="9"/>
      <name val="Arial CE"/>
      <charset val="238"/>
    </font>
    <font>
      <b/>
      <sz val="8"/>
      <name val="Arial CE"/>
      <charset val="238"/>
    </font>
    <font>
      <b/>
      <sz val="9"/>
      <name val="Arial CE"/>
      <charset val="238"/>
    </font>
    <font>
      <b/>
      <sz val="14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D2D2D2"/>
      </patternFill>
    </fill>
    <fill>
      <patternFill patternType="solid">
        <fgColor indexed="9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969696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4" fillId="0" borderId="0" applyAlignment="0">
      <alignment vertical="top"/>
      <protection locked="0"/>
    </xf>
  </cellStyleXfs>
  <cellXfs count="8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3" xfId="0" applyBorder="1" applyAlignment="1">
      <alignment vertical="center"/>
    </xf>
    <xf numFmtId="0" fontId="5" fillId="0" borderId="0" xfId="0" applyFont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/>
    </xf>
    <xf numFmtId="0" fontId="4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4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0" fontId="0" fillId="2" borderId="0" xfId="0" applyFill="1" applyAlignment="1">
      <alignment vertical="center"/>
    </xf>
    <xf numFmtId="0" fontId="9" fillId="2" borderId="5" xfId="0" applyFont="1" applyFill="1" applyBorder="1" applyAlignment="1">
      <alignment horizontal="left" vertical="center"/>
    </xf>
    <xf numFmtId="0" fontId="0" fillId="2" borderId="6" xfId="0" applyFill="1" applyBorder="1" applyAlignment="1">
      <alignment vertical="center"/>
    </xf>
    <xf numFmtId="0" fontId="9" fillId="2" borderId="6" xfId="0" applyFont="1" applyFill="1" applyBorder="1" applyAlignment="1">
      <alignment horizontal="right" vertical="center"/>
    </xf>
    <xf numFmtId="0" fontId="9" fillId="2" borderId="6" xfId="0" applyFont="1" applyFill="1" applyBorder="1" applyAlignment="1">
      <alignment horizontal="center" vertical="center"/>
    </xf>
    <xf numFmtId="4" fontId="9" fillId="2" borderId="6" xfId="0" applyNumberFormat="1" applyFont="1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10" fillId="0" borderId="8" xfId="0" applyFont="1" applyBorder="1" applyAlignment="1">
      <alignment horizontal="left" vertical="center"/>
    </xf>
    <xf numFmtId="0" fontId="0" fillId="0" borderId="8" xfId="0" applyBorder="1" applyAlignment="1">
      <alignment vertical="center"/>
    </xf>
    <xf numFmtId="0" fontId="4" fillId="0" borderId="9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right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11" fillId="0" borderId="0" xfId="0" applyFont="1"/>
    <xf numFmtId="0" fontId="13" fillId="0" borderId="0" xfId="0" applyFont="1" applyAlignment="1">
      <alignment vertical="center"/>
    </xf>
    <xf numFmtId="0" fontId="14" fillId="0" borderId="0" xfId="1" applyAlignment="1">
      <alignment horizontal="left" vertical="top"/>
      <protection locked="0"/>
    </xf>
    <xf numFmtId="166" fontId="14" fillId="0" borderId="0" xfId="1" applyNumberFormat="1" applyAlignment="1">
      <alignment horizontal="right" vertical="top"/>
      <protection locked="0"/>
    </xf>
    <xf numFmtId="39" fontId="14" fillId="0" borderId="0" xfId="1" applyNumberFormat="1" applyAlignment="1">
      <alignment horizontal="right" vertical="top"/>
      <protection locked="0"/>
    </xf>
    <xf numFmtId="0" fontId="14" fillId="0" borderId="0" xfId="1" applyAlignment="1">
      <alignment horizontal="left" vertical="top" wrapText="1"/>
      <protection locked="0"/>
    </xf>
    <xf numFmtId="37" fontId="14" fillId="0" borderId="0" xfId="1" applyNumberFormat="1" applyAlignment="1">
      <alignment horizontal="center" vertical="top"/>
      <protection locked="0"/>
    </xf>
    <xf numFmtId="166" fontId="15" fillId="0" borderId="0" xfId="1" applyNumberFormat="1" applyFont="1" applyAlignment="1">
      <alignment horizontal="right"/>
      <protection locked="0"/>
    </xf>
    <xf numFmtId="39" fontId="15" fillId="0" borderId="0" xfId="1" applyNumberFormat="1" applyFont="1" applyAlignment="1">
      <alignment horizontal="right"/>
      <protection locked="0"/>
    </xf>
    <xf numFmtId="0" fontId="15" fillId="0" borderId="0" xfId="1" applyFont="1" applyAlignment="1">
      <alignment horizontal="left" wrapText="1"/>
      <protection locked="0"/>
    </xf>
    <xf numFmtId="37" fontId="15" fillId="0" borderId="0" xfId="1" applyNumberFormat="1" applyFont="1" applyAlignment="1">
      <alignment horizontal="center"/>
      <protection locked="0"/>
    </xf>
    <xf numFmtId="166" fontId="16" fillId="0" borderId="12" xfId="1" applyNumberFormat="1" applyFont="1" applyBorder="1" applyAlignment="1">
      <alignment horizontal="right"/>
      <protection locked="0"/>
    </xf>
    <xf numFmtId="39" fontId="16" fillId="0" borderId="12" xfId="1" applyNumberFormat="1" applyFont="1" applyBorder="1" applyAlignment="1">
      <alignment horizontal="right"/>
      <protection locked="0"/>
    </xf>
    <xf numFmtId="0" fontId="16" fillId="0" borderId="12" xfId="1" applyFont="1" applyBorder="1" applyAlignment="1">
      <alignment horizontal="left" wrapText="1"/>
      <protection locked="0"/>
    </xf>
    <xf numFmtId="37" fontId="16" fillId="0" borderId="12" xfId="1" applyNumberFormat="1" applyFont="1" applyBorder="1" applyAlignment="1">
      <alignment horizontal="center"/>
      <protection locked="0"/>
    </xf>
    <xf numFmtId="166" fontId="17" fillId="0" borderId="0" xfId="1" applyNumberFormat="1" applyFont="1" applyAlignment="1">
      <alignment horizontal="right"/>
      <protection locked="0"/>
    </xf>
    <xf numFmtId="39" fontId="17" fillId="0" borderId="0" xfId="1" applyNumberFormat="1" applyFont="1" applyAlignment="1">
      <alignment horizontal="right"/>
      <protection locked="0"/>
    </xf>
    <xf numFmtId="0" fontId="17" fillId="0" borderId="0" xfId="1" applyFont="1" applyAlignment="1">
      <alignment horizontal="left" wrapText="1"/>
      <protection locked="0"/>
    </xf>
    <xf numFmtId="37" fontId="17" fillId="0" borderId="0" xfId="1" applyNumberFormat="1" applyFont="1" applyAlignment="1">
      <alignment horizontal="center"/>
      <protection locked="0"/>
    </xf>
    <xf numFmtId="166" fontId="18" fillId="0" borderId="0" xfId="1" applyNumberFormat="1" applyFont="1" applyAlignment="1">
      <alignment horizontal="right"/>
      <protection locked="0"/>
    </xf>
    <xf numFmtId="39" fontId="18" fillId="0" borderId="0" xfId="1" applyNumberFormat="1" applyFont="1" applyAlignment="1">
      <alignment horizontal="right"/>
      <protection locked="0"/>
    </xf>
    <xf numFmtId="0" fontId="18" fillId="0" borderId="0" xfId="1" applyFont="1" applyAlignment="1">
      <alignment horizontal="left" wrapText="1"/>
      <protection locked="0"/>
    </xf>
    <xf numFmtId="37" fontId="18" fillId="0" borderId="0" xfId="1" applyNumberFormat="1" applyFont="1" applyAlignment="1">
      <alignment horizontal="center"/>
      <protection locked="0"/>
    </xf>
    <xf numFmtId="0" fontId="19" fillId="0" borderId="0" xfId="1" applyFont="1" applyAlignment="1" applyProtection="1">
      <alignment horizontal="left"/>
    </xf>
    <xf numFmtId="0" fontId="20" fillId="3" borderId="12" xfId="1" applyFont="1" applyFill="1" applyBorder="1" applyAlignment="1" applyProtection="1">
      <alignment horizontal="center" vertical="center" wrapText="1"/>
    </xf>
    <xf numFmtId="166" fontId="21" fillId="0" borderId="0" xfId="1" applyNumberFormat="1" applyFont="1" applyAlignment="1" applyProtection="1">
      <alignment horizontal="right" vertical="top"/>
    </xf>
    <xf numFmtId="0" fontId="21" fillId="0" borderId="0" xfId="1" applyFont="1" applyAlignment="1" applyProtection="1">
      <alignment horizontal="left"/>
    </xf>
    <xf numFmtId="39" fontId="21" fillId="0" borderId="0" xfId="1" applyNumberFormat="1" applyFont="1" applyAlignment="1" applyProtection="1">
      <alignment horizontal="right" vertical="top"/>
    </xf>
    <xf numFmtId="0" fontId="21" fillId="0" borderId="0" xfId="1" applyFont="1" applyAlignment="1" applyProtection="1">
      <alignment horizontal="left" vertical="top" wrapText="1"/>
    </xf>
    <xf numFmtId="166" fontId="19" fillId="0" borderId="0" xfId="1" applyNumberFormat="1" applyFont="1" applyAlignment="1" applyProtection="1">
      <alignment horizontal="right" vertical="top"/>
    </xf>
    <xf numFmtId="39" fontId="19" fillId="0" borderId="0" xfId="1" applyNumberFormat="1" applyFont="1" applyAlignment="1" applyProtection="1">
      <alignment horizontal="right" vertical="top"/>
    </xf>
    <xf numFmtId="166" fontId="16" fillId="0" borderId="0" xfId="1" applyNumberFormat="1" applyFont="1" applyAlignment="1" applyProtection="1">
      <alignment horizontal="right" vertical="top"/>
    </xf>
    <xf numFmtId="0" fontId="19" fillId="0" borderId="0" xfId="1" applyFont="1" applyAlignment="1" applyProtection="1">
      <alignment horizontal="left" vertical="top" wrapText="1"/>
    </xf>
    <xf numFmtId="0" fontId="22" fillId="0" borderId="0" xfId="1" applyFont="1" applyAlignment="1" applyProtection="1">
      <alignment horizontal="left" vertical="top" wrapText="1"/>
    </xf>
    <xf numFmtId="37" fontId="22" fillId="0" borderId="0" xfId="1" applyNumberFormat="1" applyFont="1" applyAlignment="1" applyProtection="1">
      <alignment horizontal="center" vertical="top"/>
    </xf>
    <xf numFmtId="0" fontId="23" fillId="0" borderId="0" xfId="1" applyFont="1" applyAlignment="1" applyProtection="1">
      <alignment horizontal="left"/>
    </xf>
    <xf numFmtId="0" fontId="23" fillId="0" borderId="0" xfId="1" applyFont="1" applyAlignment="1" applyProtection="1">
      <alignment horizontal="left" vertical="center"/>
    </xf>
    <xf numFmtId="0" fontId="0" fillId="4" borderId="0" xfId="0" applyFill="1" applyAlignment="1">
      <alignment vertical="center"/>
    </xf>
    <xf numFmtId="0" fontId="6" fillId="4" borderId="0" xfId="0" applyFont="1" applyFill="1" applyAlignment="1">
      <alignment horizontal="left" vertical="center"/>
    </xf>
    <xf numFmtId="4" fontId="7" fillId="4" borderId="0" xfId="0" applyNumberFormat="1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/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24" fillId="0" borderId="0" xfId="1" applyFont="1" applyAlignment="1" applyProtection="1">
      <alignment horizontal="center" vertical="center"/>
    </xf>
  </cellXfs>
  <cellStyles count="2">
    <cellStyle name="Normální" xfId="0" builtinId="0"/>
    <cellStyle name="Normální 2" xfId="1" xr:uid="{8D044715-2CBA-479D-B423-711ABA5089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V&#221;KRESY%20DOKON&#268;EN&#201;%20PROJEKTY\St&#283;&#382;ery-M&#352;_Spojovac&#237;%20233%20-p&#345;&#237;stavba%202022-2023\St&#283;&#382;ery-p&#345;&#237;stavba%20M&#352;%20-%20D&#282;TSK&#193;%20SKUPINA\St&#283;&#382;ery-M&#352;%20-%20P&#344;&#205;STAVBA-DS-ROZPO&#268;TY%20I_2024\St&#283;&#382;ery-M&#352;-P&#344;&#205;STAVBA-DS-ROZPO&#268;ET-STAVEBN&#205;%20I_2024.xlsx" TargetMode="External"/><Relationship Id="rId1" Type="http://schemas.openxmlformats.org/officeDocument/2006/relationships/externalLinkPath" Target="file:///E:\V&#221;KRESY%20DOKON&#268;EN&#201;%20PROJEKTY\St&#283;&#382;ery-M&#352;_Spojovac&#237;%20233%20-p&#345;&#237;stavba%202022-2023\St&#283;&#382;ery-p&#345;&#237;stavba%20M&#352;%20-%20D&#282;TSK&#193;%20SKUPINA\St&#283;&#382;ery-M&#352;%20-%20P&#344;&#205;STAVBA-DS-ROZPO&#268;TY%20I_2024\St&#283;&#382;ery-M&#352;-P&#344;&#205;STAVBA-DS-ROZPO&#268;ET-STAVEBN&#205;%20I_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e stavby"/>
      <sheetName val="SO01 - Stavební část"/>
      <sheetName val="SO02 - Ostatní práce"/>
    </sheetNames>
    <sheetDataSet>
      <sheetData sheetId="0">
        <row r="11">
          <cell r="E11" t="str">
            <v xml:space="preserve"> </v>
          </cell>
          <cell r="AN11" t="str">
            <v/>
          </cell>
        </row>
        <row r="17">
          <cell r="E17" t="str">
            <v xml:space="preserve"> </v>
          </cell>
          <cell r="AN17" t="str">
            <v/>
          </cell>
        </row>
        <row r="19">
          <cell r="AN19" t="str">
            <v/>
          </cell>
        </row>
        <row r="20">
          <cell r="E20" t="str">
            <v xml:space="preserve"> </v>
          </cell>
          <cell r="AN20" t="str">
            <v/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459A2-3D1B-4C0E-B23B-BE63BB80C814}">
  <dimension ref="A2:V77"/>
  <sheetViews>
    <sheetView tabSelected="1" topLeftCell="A97" workbookViewId="0">
      <selection activeCell="G38" sqref="G38"/>
    </sheetView>
  </sheetViews>
  <sheetFormatPr defaultRowHeight="15"/>
  <cols>
    <col min="5" max="5" width="24.85546875" customWidth="1"/>
    <col min="6" max="6" width="25.42578125" customWidth="1"/>
    <col min="7" max="7" width="25.28515625" customWidth="1"/>
    <col min="10" max="10" width="18.140625" customWidth="1"/>
  </cols>
  <sheetData>
    <row r="2" spans="1:22">
      <c r="L2" s="73"/>
      <c r="M2" s="74"/>
      <c r="N2" s="74"/>
      <c r="O2" s="74"/>
      <c r="P2" s="74"/>
      <c r="Q2" s="74"/>
      <c r="R2" s="74"/>
      <c r="S2" s="74"/>
      <c r="T2" s="74"/>
      <c r="U2" s="74"/>
      <c r="V2" s="74"/>
    </row>
    <row r="3" spans="1:22">
      <c r="B3" s="1"/>
      <c r="C3" s="2"/>
      <c r="D3" s="2"/>
      <c r="E3" s="2"/>
      <c r="F3" s="2"/>
      <c r="G3" s="2"/>
      <c r="H3" s="2"/>
      <c r="I3" s="2"/>
      <c r="J3" s="2"/>
      <c r="K3" s="2"/>
      <c r="L3" s="3"/>
    </row>
    <row r="4" spans="1:22" ht="18">
      <c r="B4" s="3"/>
      <c r="D4" s="4" t="s">
        <v>0</v>
      </c>
      <c r="L4" s="3"/>
      <c r="M4" s="5"/>
    </row>
    <row r="5" spans="1:22">
      <c r="B5" s="3"/>
      <c r="L5" s="3"/>
    </row>
    <row r="6" spans="1:22">
      <c r="B6" s="3"/>
      <c r="D6" s="6" t="s">
        <v>1</v>
      </c>
      <c r="E6" s="33" t="s">
        <v>29</v>
      </c>
      <c r="L6" s="3"/>
    </row>
    <row r="7" spans="1:22">
      <c r="B7" s="3"/>
      <c r="E7" s="75"/>
      <c r="F7" s="76"/>
      <c r="G7" s="76"/>
      <c r="H7" s="76"/>
      <c r="L7" s="3"/>
    </row>
    <row r="8" spans="1:22" ht="22.5" customHeight="1">
      <c r="A8" s="7"/>
      <c r="B8" s="8"/>
      <c r="C8" s="7"/>
      <c r="D8" s="6" t="s">
        <v>30</v>
      </c>
      <c r="E8" s="34" t="s">
        <v>181</v>
      </c>
      <c r="F8" s="7"/>
      <c r="G8" s="7"/>
      <c r="H8" s="7"/>
      <c r="I8" s="7"/>
      <c r="J8" s="7"/>
      <c r="K8" s="7"/>
      <c r="L8" s="8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customHeight="1">
      <c r="A9" s="7"/>
      <c r="B9" s="8"/>
      <c r="C9" s="7"/>
      <c r="D9" s="7" t="s">
        <v>31</v>
      </c>
      <c r="E9" s="77" t="s">
        <v>180</v>
      </c>
      <c r="F9" s="78"/>
      <c r="G9" s="78"/>
      <c r="H9" s="78"/>
      <c r="I9" s="7"/>
      <c r="J9" s="7"/>
      <c r="K9" s="7"/>
      <c r="L9" s="8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>
      <c r="A10" s="7"/>
      <c r="B10" s="8"/>
      <c r="C10" s="7"/>
      <c r="D10" s="7"/>
      <c r="E10" s="7"/>
      <c r="F10" s="7"/>
      <c r="G10" s="7"/>
      <c r="H10" s="7"/>
      <c r="I10" s="7"/>
      <c r="J10" s="7"/>
      <c r="K10" s="7"/>
      <c r="L10" s="8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>
      <c r="A11" s="7"/>
      <c r="B11" s="8"/>
      <c r="C11" s="7"/>
      <c r="D11" s="6" t="s">
        <v>2</v>
      </c>
      <c r="E11" s="7"/>
      <c r="F11" s="9" t="s">
        <v>3</v>
      </c>
      <c r="G11" s="7"/>
      <c r="H11" s="7"/>
      <c r="I11" s="6"/>
      <c r="J11" s="9" t="s">
        <v>3</v>
      </c>
      <c r="K11" s="7"/>
      <c r="L11" s="8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>
      <c r="A12" s="7"/>
      <c r="B12" s="8"/>
      <c r="C12" s="7"/>
      <c r="D12" s="6" t="s">
        <v>4</v>
      </c>
      <c r="E12" s="7" t="s">
        <v>32</v>
      </c>
      <c r="F12" s="9" t="s">
        <v>5</v>
      </c>
      <c r="G12" s="7"/>
      <c r="H12" s="7"/>
      <c r="I12" s="6" t="s">
        <v>6</v>
      </c>
      <c r="J12" s="10">
        <v>45677</v>
      </c>
      <c r="K12" s="7"/>
      <c r="L12" s="8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>
      <c r="A13" s="7"/>
      <c r="B13" s="8"/>
      <c r="C13" s="7"/>
      <c r="D13" s="7"/>
      <c r="E13" s="7"/>
      <c r="F13" s="7"/>
      <c r="G13" s="7"/>
      <c r="H13" s="7"/>
      <c r="I13" s="7"/>
      <c r="J13" s="7"/>
      <c r="K13" s="7"/>
      <c r="L13" s="8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>
      <c r="A14" s="7"/>
      <c r="B14" s="8"/>
      <c r="C14" s="7"/>
      <c r="D14" s="6" t="s">
        <v>7</v>
      </c>
      <c r="E14" s="7"/>
      <c r="F14" s="7" t="s">
        <v>33</v>
      </c>
      <c r="G14" s="7"/>
      <c r="H14" s="7"/>
      <c r="I14" s="6" t="s">
        <v>8</v>
      </c>
      <c r="J14" s="9">
        <v>269000</v>
      </c>
      <c r="K14" s="7"/>
      <c r="L14" s="8"/>
      <c r="M14" s="7"/>
      <c r="N14" s="7"/>
      <c r="O14" s="7"/>
      <c r="P14" s="7"/>
      <c r="Q14" s="7"/>
      <c r="R14" s="7"/>
      <c r="S14" s="7"/>
      <c r="T14" s="7"/>
      <c r="U14" s="7"/>
      <c r="V14" s="7"/>
    </row>
    <row r="15" spans="1:22">
      <c r="A15" s="7"/>
      <c r="B15" s="8"/>
      <c r="C15" s="7"/>
      <c r="D15" s="7"/>
      <c r="E15" s="9" t="str">
        <f>IF('[1]Rekapitulace stavby'!E11="","",'[1]Rekapitulace stavby'!E11)</f>
        <v xml:space="preserve"> </v>
      </c>
      <c r="F15" s="7"/>
      <c r="G15" s="7"/>
      <c r="H15" s="7"/>
      <c r="I15" s="6" t="s">
        <v>9</v>
      </c>
      <c r="J15" s="9" t="str">
        <f>IF('[1]Rekapitulace stavby'!AN11="","",'[1]Rekapitulace stavby'!AN11)</f>
        <v/>
      </c>
      <c r="K15" s="7"/>
      <c r="L15" s="8"/>
      <c r="M15" s="7"/>
      <c r="N15" s="7"/>
      <c r="O15" s="7"/>
      <c r="P15" s="7"/>
      <c r="Q15" s="7"/>
      <c r="R15" s="7"/>
      <c r="S15" s="7"/>
      <c r="T15" s="7"/>
      <c r="U15" s="7"/>
      <c r="V15" s="7"/>
    </row>
    <row r="16" spans="1:22">
      <c r="A16" s="7"/>
      <c r="B16" s="8"/>
      <c r="C16" s="7"/>
      <c r="D16" s="7"/>
      <c r="E16" s="7"/>
      <c r="F16" s="7"/>
      <c r="G16" s="7"/>
      <c r="H16" s="7"/>
      <c r="I16" s="7"/>
      <c r="J16" s="7"/>
      <c r="K16" s="7"/>
      <c r="L16" s="8"/>
      <c r="M16" s="7"/>
      <c r="N16" s="7"/>
      <c r="O16" s="7"/>
      <c r="P16" s="7"/>
      <c r="Q16" s="7"/>
      <c r="R16" s="7"/>
      <c r="S16" s="7"/>
      <c r="T16" s="7"/>
      <c r="U16" s="7"/>
      <c r="V16" s="7"/>
    </row>
    <row r="17" spans="1:22">
      <c r="A17" s="7"/>
      <c r="B17" s="8"/>
      <c r="C17" s="7"/>
      <c r="D17" s="6"/>
      <c r="E17" s="7"/>
      <c r="F17" s="7"/>
      <c r="G17" s="7"/>
      <c r="H17" s="7"/>
      <c r="I17" s="6"/>
      <c r="J17" s="9"/>
      <c r="K17" s="7"/>
      <c r="L17" s="8"/>
      <c r="M17" s="7"/>
      <c r="N17" s="7"/>
      <c r="O17" s="7"/>
      <c r="P17" s="7"/>
      <c r="Q17" s="7"/>
      <c r="R17" s="7"/>
      <c r="S17" s="7"/>
      <c r="T17" s="7"/>
      <c r="U17" s="7"/>
      <c r="V17" s="7"/>
    </row>
    <row r="18" spans="1:22">
      <c r="A18" s="7"/>
      <c r="B18" s="8"/>
      <c r="C18" s="7"/>
      <c r="D18" s="7"/>
      <c r="E18" s="79"/>
      <c r="F18" s="79"/>
      <c r="G18" s="79"/>
      <c r="H18" s="79"/>
      <c r="I18" s="6"/>
      <c r="J18" s="9"/>
      <c r="K18" s="7"/>
      <c r="L18" s="8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 spans="1:22">
      <c r="A19" s="7"/>
      <c r="B19" s="8"/>
      <c r="C19" s="7"/>
      <c r="D19" s="7"/>
      <c r="E19" s="7"/>
      <c r="F19" s="7"/>
      <c r="G19" s="7"/>
      <c r="H19" s="7"/>
      <c r="I19" s="7"/>
      <c r="J19" s="7"/>
      <c r="K19" s="7"/>
      <c r="L19" s="8"/>
      <c r="M19" s="7"/>
      <c r="N19" s="7"/>
      <c r="O19" s="7"/>
      <c r="P19" s="7"/>
      <c r="Q19" s="7"/>
      <c r="R19" s="7"/>
      <c r="S19" s="7"/>
      <c r="T19" s="7"/>
      <c r="U19" s="7"/>
      <c r="V19" s="7"/>
    </row>
    <row r="20" spans="1:22">
      <c r="A20" s="7"/>
      <c r="B20" s="8"/>
      <c r="C20" s="7"/>
      <c r="D20" s="6" t="s">
        <v>182</v>
      </c>
      <c r="E20" s="7"/>
      <c r="F20" s="7" t="s">
        <v>10</v>
      </c>
      <c r="G20" s="7"/>
      <c r="H20" s="7"/>
      <c r="I20" s="6" t="s">
        <v>8</v>
      </c>
      <c r="J20" s="9">
        <v>16286782</v>
      </c>
      <c r="K20" s="7"/>
      <c r="L20" s="8"/>
      <c r="M20" s="7"/>
      <c r="N20" s="7"/>
      <c r="O20" s="7"/>
      <c r="P20" s="7"/>
      <c r="Q20" s="7"/>
      <c r="R20" s="7"/>
      <c r="S20" s="7"/>
      <c r="T20" s="7"/>
      <c r="U20" s="7"/>
      <c r="V20" s="7"/>
    </row>
    <row r="21" spans="1:22">
      <c r="A21" s="7"/>
      <c r="B21" s="8"/>
      <c r="C21" s="7"/>
      <c r="D21" s="7"/>
      <c r="E21" s="9" t="str">
        <f>IF('[1]Rekapitulace stavby'!E17="","",'[1]Rekapitulace stavby'!E17)</f>
        <v xml:space="preserve"> </v>
      </c>
      <c r="F21" s="7"/>
      <c r="G21" s="7"/>
      <c r="H21" s="7"/>
      <c r="I21" s="6" t="s">
        <v>9</v>
      </c>
      <c r="J21" s="9" t="str">
        <f>IF('[1]Rekapitulace stavby'!AN17="","",'[1]Rekapitulace stavby'!AN17)</f>
        <v/>
      </c>
      <c r="K21" s="7"/>
      <c r="L21" s="8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2">
      <c r="A22" s="7"/>
      <c r="B22" s="8"/>
      <c r="C22" s="7"/>
      <c r="D22" s="7"/>
      <c r="E22" s="7"/>
      <c r="F22" s="7"/>
      <c r="G22" s="7"/>
      <c r="H22" s="7"/>
      <c r="I22" s="7"/>
      <c r="J22" s="7"/>
      <c r="K22" s="7"/>
      <c r="L22" s="8"/>
      <c r="M22" s="7"/>
      <c r="N22" s="7"/>
      <c r="O22" s="7"/>
      <c r="P22" s="7"/>
      <c r="Q22" s="7"/>
      <c r="R22" s="7"/>
      <c r="S22" s="7"/>
      <c r="T22" s="7"/>
      <c r="U22" s="7"/>
      <c r="V22" s="7"/>
    </row>
    <row r="23" spans="1:22">
      <c r="A23" s="7"/>
      <c r="B23" s="8"/>
      <c r="C23" s="7"/>
      <c r="D23" s="6" t="s">
        <v>11</v>
      </c>
      <c r="E23" s="7"/>
      <c r="F23" s="7"/>
      <c r="G23" s="7"/>
      <c r="H23" s="7"/>
      <c r="I23" s="6" t="s">
        <v>8</v>
      </c>
      <c r="J23" s="9" t="str">
        <f>IF('[1]Rekapitulace stavby'!AN19="","",'[1]Rekapitulace stavby'!AN19)</f>
        <v/>
      </c>
      <c r="K23" s="7"/>
      <c r="L23" s="8"/>
      <c r="M23" s="7"/>
      <c r="N23" s="7"/>
      <c r="O23" s="7"/>
      <c r="P23" s="7"/>
      <c r="Q23" s="7"/>
      <c r="R23" s="7"/>
      <c r="S23" s="7"/>
      <c r="T23" s="7"/>
      <c r="U23" s="7"/>
      <c r="V23" s="7"/>
    </row>
    <row r="24" spans="1:22">
      <c r="A24" s="7"/>
      <c r="B24" s="8"/>
      <c r="C24" s="7"/>
      <c r="D24" s="7"/>
      <c r="E24" s="9" t="str">
        <f>IF('[1]Rekapitulace stavby'!E20="","",'[1]Rekapitulace stavby'!E20)</f>
        <v xml:space="preserve"> </v>
      </c>
      <c r="F24" s="7"/>
      <c r="G24" s="7"/>
      <c r="H24" s="7"/>
      <c r="I24" s="6" t="s">
        <v>9</v>
      </c>
      <c r="J24" s="9" t="str">
        <f>IF('[1]Rekapitulace stavby'!AN20="","",'[1]Rekapitulace stavby'!AN20)</f>
        <v/>
      </c>
      <c r="K24" s="7"/>
      <c r="L24" s="8"/>
      <c r="M24" s="7"/>
      <c r="N24" s="7"/>
      <c r="O24" s="7"/>
      <c r="P24" s="7"/>
      <c r="Q24" s="7"/>
      <c r="R24" s="7"/>
      <c r="S24" s="7"/>
      <c r="T24" s="7"/>
      <c r="U24" s="7"/>
      <c r="V24" s="7"/>
    </row>
    <row r="25" spans="1:22">
      <c r="A25" s="7"/>
      <c r="B25" s="8"/>
      <c r="C25" s="7"/>
      <c r="D25" s="7"/>
      <c r="E25" s="7"/>
      <c r="F25" s="7"/>
      <c r="G25" s="7"/>
      <c r="H25" s="7"/>
      <c r="I25" s="7"/>
      <c r="J25" s="7"/>
      <c r="K25" s="7"/>
      <c r="L25" s="8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>
      <c r="A26" s="7"/>
      <c r="B26" s="8"/>
      <c r="C26" s="7"/>
      <c r="D26" s="6" t="s">
        <v>12</v>
      </c>
      <c r="E26" s="7"/>
      <c r="F26" s="7"/>
      <c r="G26" s="7"/>
      <c r="H26" s="7"/>
      <c r="I26" s="7"/>
      <c r="J26" s="7"/>
      <c r="K26" s="7"/>
      <c r="L26" s="8"/>
      <c r="M26" s="7"/>
      <c r="N26" s="7"/>
      <c r="O26" s="7"/>
      <c r="P26" s="7"/>
      <c r="Q26" s="7"/>
      <c r="R26" s="7"/>
      <c r="S26" s="7"/>
      <c r="T26" s="7"/>
      <c r="U26" s="7"/>
      <c r="V26" s="7"/>
    </row>
    <row r="27" spans="1:22">
      <c r="A27" s="11"/>
      <c r="B27" s="12"/>
      <c r="C27" s="11"/>
      <c r="D27" s="11"/>
      <c r="E27" s="80" t="s">
        <v>3</v>
      </c>
      <c r="F27" s="80"/>
      <c r="G27" s="80"/>
      <c r="H27" s="80"/>
      <c r="I27" s="11"/>
      <c r="J27" s="11"/>
      <c r="K27" s="11"/>
      <c r="L27" s="12"/>
      <c r="M27" s="11"/>
      <c r="N27" s="11"/>
      <c r="O27" s="11"/>
      <c r="P27" s="11"/>
      <c r="Q27" s="11"/>
      <c r="R27" s="11"/>
      <c r="S27" s="11"/>
      <c r="T27" s="11"/>
      <c r="U27" s="11"/>
      <c r="V27" s="11"/>
    </row>
    <row r="28" spans="1:22">
      <c r="A28" s="7"/>
      <c r="B28" s="8"/>
      <c r="C28" s="7"/>
      <c r="D28" s="7"/>
      <c r="E28" s="7"/>
      <c r="F28" s="7"/>
      <c r="G28" s="7"/>
      <c r="H28" s="7"/>
      <c r="I28" s="7"/>
      <c r="J28" s="7"/>
      <c r="K28" s="7"/>
      <c r="L28" s="8"/>
      <c r="M28" s="7"/>
      <c r="N28" s="7"/>
      <c r="O28" s="7"/>
      <c r="P28" s="7"/>
      <c r="Q28" s="7"/>
      <c r="R28" s="7"/>
      <c r="S28" s="7"/>
      <c r="T28" s="7"/>
      <c r="U28" s="7"/>
      <c r="V28" s="7"/>
    </row>
    <row r="29" spans="1:22">
      <c r="A29" s="7"/>
      <c r="B29" s="8"/>
      <c r="C29" s="7"/>
      <c r="D29" s="13"/>
      <c r="E29" s="13"/>
      <c r="F29" s="13"/>
      <c r="G29" s="13"/>
      <c r="H29" s="13"/>
      <c r="I29" s="13"/>
      <c r="J29" s="13"/>
      <c r="K29" s="13"/>
      <c r="L29" s="8"/>
      <c r="M29" s="7"/>
      <c r="N29" s="7"/>
      <c r="O29" s="7"/>
      <c r="P29" s="7"/>
      <c r="Q29" s="7"/>
      <c r="R29" s="7"/>
      <c r="S29" s="7"/>
      <c r="T29" s="7"/>
      <c r="U29" s="7"/>
      <c r="V29" s="7"/>
    </row>
    <row r="30" spans="1:22" ht="15.75">
      <c r="A30" s="7"/>
      <c r="B30" s="8"/>
      <c r="C30" s="70"/>
      <c r="D30" s="71" t="s">
        <v>13</v>
      </c>
      <c r="E30" s="70"/>
      <c r="F30" s="70"/>
      <c r="G30" s="70"/>
      <c r="H30" s="70"/>
      <c r="I30" s="70"/>
      <c r="J30" s="72">
        <f>'Zdravotnické zařízení-vytápění'!$G$72</f>
        <v>0</v>
      </c>
      <c r="K30" s="70"/>
      <c r="L30" s="8"/>
      <c r="M30" s="7"/>
      <c r="N30" s="7"/>
      <c r="O30" s="7"/>
      <c r="P30" s="7"/>
      <c r="Q30" s="7"/>
      <c r="R30" s="7"/>
      <c r="S30" s="7"/>
      <c r="T30" s="7"/>
      <c r="U30" s="7"/>
      <c r="V30" s="7"/>
    </row>
    <row r="31" spans="1:22">
      <c r="A31" s="7"/>
      <c r="B31" s="8"/>
      <c r="C31" s="7"/>
      <c r="D31" s="13"/>
      <c r="E31" s="13"/>
      <c r="F31" s="13"/>
      <c r="G31" s="13"/>
      <c r="H31" s="13"/>
      <c r="I31" s="13"/>
      <c r="J31" s="13"/>
      <c r="K31" s="13"/>
      <c r="L31" s="8"/>
      <c r="M31" s="7"/>
      <c r="N31" s="7"/>
      <c r="O31" s="7"/>
      <c r="P31" s="7"/>
      <c r="Q31" s="7"/>
      <c r="R31" s="7"/>
      <c r="S31" s="7"/>
      <c r="T31" s="7"/>
      <c r="U31" s="7"/>
      <c r="V31" s="7"/>
    </row>
    <row r="32" spans="1:22">
      <c r="A32" s="7"/>
      <c r="B32" s="8"/>
      <c r="C32" s="7"/>
      <c r="D32" s="7"/>
      <c r="E32" s="7"/>
      <c r="F32" s="14" t="s">
        <v>14</v>
      </c>
      <c r="G32" s="7"/>
      <c r="H32" s="7"/>
      <c r="I32" s="14" t="s">
        <v>15</v>
      </c>
      <c r="J32" s="14" t="s">
        <v>16</v>
      </c>
      <c r="K32" s="7"/>
      <c r="L32" s="8"/>
      <c r="M32" s="7"/>
      <c r="N32" s="7"/>
      <c r="O32" s="7"/>
      <c r="P32" s="7"/>
      <c r="Q32" s="7"/>
      <c r="R32" s="7"/>
      <c r="S32" s="7"/>
      <c r="T32" s="7"/>
      <c r="U32" s="7"/>
      <c r="V32" s="7"/>
    </row>
    <row r="33" spans="1:22">
      <c r="A33" s="7"/>
      <c r="B33" s="8"/>
      <c r="C33" s="7"/>
      <c r="D33" s="15" t="s">
        <v>17</v>
      </c>
      <c r="E33" s="6" t="s">
        <v>18</v>
      </c>
      <c r="F33" s="16">
        <f>ROUND((SUM(BE145:BE351)),  2)</f>
        <v>0</v>
      </c>
      <c r="G33" s="7"/>
      <c r="H33" s="7"/>
      <c r="I33" s="17">
        <v>0.21</v>
      </c>
      <c r="J33" s="16">
        <f>ROUND(((SUM(J27:J30))*0.21),  2)</f>
        <v>0</v>
      </c>
      <c r="K33" s="7"/>
      <c r="L33" s="8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>
      <c r="A34" s="7"/>
      <c r="B34" s="8"/>
      <c r="C34" s="7"/>
      <c r="D34" s="7"/>
      <c r="E34" s="6" t="s">
        <v>19</v>
      </c>
      <c r="F34" s="16">
        <f>ROUND((SUM(BF145:BF351)),  2)</f>
        <v>0</v>
      </c>
      <c r="G34" s="7"/>
      <c r="H34" s="7"/>
      <c r="I34" s="17">
        <v>0.15</v>
      </c>
      <c r="J34" s="16">
        <f>ROUND(((SUM(BF145:BF351))*I34),  2)</f>
        <v>0</v>
      </c>
      <c r="K34" s="7"/>
      <c r="L34" s="8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>
      <c r="A35" s="7"/>
      <c r="B35" s="8"/>
      <c r="C35" s="7"/>
      <c r="D35" s="7"/>
      <c r="E35" s="6" t="s">
        <v>20</v>
      </c>
      <c r="F35" s="16">
        <f>ROUND((SUM(BG145:BG351)),  2)</f>
        <v>0</v>
      </c>
      <c r="G35" s="7"/>
      <c r="H35" s="7"/>
      <c r="I35" s="17">
        <v>0.21</v>
      </c>
      <c r="J35" s="16">
        <f>0</f>
        <v>0</v>
      </c>
      <c r="K35" s="7"/>
      <c r="L35" s="8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"/>
      <c r="B36" s="8"/>
      <c r="C36" s="7"/>
      <c r="D36" s="7"/>
      <c r="E36" s="6" t="s">
        <v>21</v>
      </c>
      <c r="F36" s="16">
        <f>ROUND((SUM(BH145:BH351)),  2)</f>
        <v>0</v>
      </c>
      <c r="G36" s="7"/>
      <c r="H36" s="7"/>
      <c r="I36" s="17">
        <v>0.15</v>
      </c>
      <c r="J36" s="16">
        <f>0</f>
        <v>0</v>
      </c>
      <c r="K36" s="7"/>
      <c r="L36" s="8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>
      <c r="A37" s="7"/>
      <c r="B37" s="8"/>
      <c r="C37" s="7"/>
      <c r="D37" s="7"/>
      <c r="E37" s="6" t="s">
        <v>22</v>
      </c>
      <c r="F37" s="16">
        <f>ROUND((SUM(BI145:BI351)),  2)</f>
        <v>0</v>
      </c>
      <c r="G37" s="7"/>
      <c r="H37" s="7"/>
      <c r="I37" s="17">
        <v>0</v>
      </c>
      <c r="J37" s="16">
        <f>0</f>
        <v>0</v>
      </c>
      <c r="K37" s="7"/>
      <c r="L37" s="8"/>
      <c r="M37" s="7"/>
      <c r="N37" s="7"/>
      <c r="O37" s="7"/>
      <c r="P37" s="7"/>
      <c r="Q37" s="7"/>
      <c r="R37" s="7"/>
      <c r="S37" s="7"/>
      <c r="T37" s="7"/>
      <c r="U37" s="7"/>
      <c r="V37" s="7"/>
    </row>
    <row r="38" spans="1:22">
      <c r="A38" s="7"/>
      <c r="B38" s="8"/>
      <c r="C38" s="7"/>
      <c r="D38" s="7"/>
      <c r="E38" s="7"/>
      <c r="F38" s="7"/>
      <c r="G38" s="7"/>
      <c r="H38" s="7"/>
      <c r="I38" s="7"/>
      <c r="J38" s="7"/>
      <c r="K38" s="7"/>
      <c r="L38" s="8"/>
      <c r="M38" s="7"/>
      <c r="N38" s="7"/>
      <c r="O38" s="7"/>
      <c r="P38" s="7"/>
      <c r="Q38" s="7"/>
      <c r="R38" s="7"/>
      <c r="S38" s="7"/>
      <c r="T38" s="7"/>
      <c r="U38" s="7"/>
      <c r="V38" s="7"/>
    </row>
    <row r="39" spans="1:22" ht="15.75">
      <c r="A39" s="7"/>
      <c r="B39" s="8"/>
      <c r="C39" s="18"/>
      <c r="D39" s="19" t="s">
        <v>23</v>
      </c>
      <c r="E39" s="20"/>
      <c r="F39" s="20"/>
      <c r="G39" s="21"/>
      <c r="H39" s="22" t="s">
        <v>24</v>
      </c>
      <c r="I39" s="20"/>
      <c r="J39" s="23">
        <f>SUM(J30:J37)</f>
        <v>0</v>
      </c>
      <c r="K39" s="24"/>
      <c r="L39" s="8"/>
      <c r="M39" s="7"/>
      <c r="N39" s="7"/>
      <c r="O39" s="7"/>
      <c r="P39" s="7"/>
      <c r="Q39" s="7"/>
      <c r="R39" s="7"/>
      <c r="S39" s="7"/>
      <c r="T39" s="7"/>
      <c r="U39" s="7"/>
      <c r="V39" s="7"/>
    </row>
    <row r="40" spans="1:22">
      <c r="A40" s="7"/>
      <c r="B40" s="8"/>
      <c r="C40" s="7"/>
      <c r="D40" s="7"/>
      <c r="E40" s="7"/>
      <c r="F40" s="7"/>
      <c r="G40" s="7"/>
      <c r="H40" s="7"/>
      <c r="I40" s="7"/>
      <c r="J40" s="7"/>
      <c r="K40" s="7"/>
      <c r="L40" s="8"/>
      <c r="M40" s="7"/>
      <c r="N40" s="7"/>
      <c r="O40" s="7"/>
      <c r="P40" s="7"/>
      <c r="Q40" s="7"/>
      <c r="R40" s="7"/>
      <c r="S40" s="7"/>
      <c r="T40" s="7"/>
      <c r="U40" s="7"/>
      <c r="V40" s="7"/>
    </row>
    <row r="41" spans="1:22">
      <c r="B41" s="3"/>
      <c r="L41" s="3"/>
    </row>
    <row r="42" spans="1:22">
      <c r="B42" s="3"/>
      <c r="L42" s="3"/>
    </row>
    <row r="43" spans="1:22">
      <c r="B43" s="3"/>
      <c r="L43" s="3"/>
    </row>
    <row r="44" spans="1:22">
      <c r="B44" s="3"/>
      <c r="L44" s="3"/>
    </row>
    <row r="45" spans="1:22">
      <c r="B45" s="3"/>
      <c r="L45" s="3"/>
    </row>
    <row r="46" spans="1:22">
      <c r="B46" s="3"/>
      <c r="L46" s="3"/>
    </row>
    <row r="47" spans="1:22">
      <c r="B47" s="3"/>
      <c r="L47" s="3"/>
    </row>
    <row r="48" spans="1:22">
      <c r="B48" s="3"/>
      <c r="L48" s="3"/>
    </row>
    <row r="49" spans="1:22">
      <c r="B49" s="3"/>
      <c r="L49" s="3"/>
    </row>
    <row r="50" spans="1:22">
      <c r="A50" s="7"/>
      <c r="B50" s="8"/>
      <c r="C50" s="7"/>
      <c r="D50" s="25" t="s">
        <v>25</v>
      </c>
      <c r="E50" s="26"/>
      <c r="F50" s="26"/>
      <c r="G50" s="25" t="s">
        <v>26</v>
      </c>
      <c r="H50" s="26"/>
      <c r="I50" s="26"/>
      <c r="J50" s="26"/>
      <c r="K50" s="26"/>
      <c r="L50" s="8"/>
      <c r="M50" s="7"/>
      <c r="N50" s="7"/>
      <c r="O50" s="7"/>
      <c r="P50" s="7"/>
      <c r="Q50" s="7"/>
      <c r="R50" s="7"/>
      <c r="S50" s="7"/>
      <c r="T50" s="7"/>
      <c r="U50" s="7"/>
      <c r="V50" s="7"/>
    </row>
    <row r="51" spans="1:22">
      <c r="B51" s="3"/>
      <c r="D51" t="s">
        <v>183</v>
      </c>
      <c r="L51" s="3"/>
    </row>
    <row r="52" spans="1:22">
      <c r="B52" s="3"/>
      <c r="L52" s="3"/>
    </row>
    <row r="53" spans="1:22">
      <c r="B53" s="3"/>
      <c r="L53" s="3"/>
    </row>
    <row r="54" spans="1:22">
      <c r="B54" s="3"/>
      <c r="L54" s="3"/>
    </row>
    <row r="55" spans="1:22">
      <c r="B55" s="3"/>
      <c r="L55" s="3"/>
    </row>
    <row r="56" spans="1:22">
      <c r="B56" s="3"/>
      <c r="L56" s="3"/>
    </row>
    <row r="57" spans="1:22">
      <c r="B57" s="3"/>
      <c r="L57" s="3"/>
    </row>
    <row r="58" spans="1:22">
      <c r="B58" s="3"/>
      <c r="L58" s="3"/>
    </row>
    <row r="59" spans="1:22">
      <c r="B59" s="3"/>
      <c r="L59" s="3"/>
    </row>
    <row r="60" spans="1:22">
      <c r="B60" s="3"/>
      <c r="L60" s="3"/>
    </row>
    <row r="61" spans="1:22">
      <c r="A61" s="7"/>
      <c r="B61" s="8"/>
      <c r="C61" s="7"/>
      <c r="D61" s="27" t="s">
        <v>27</v>
      </c>
      <c r="E61" s="28"/>
      <c r="F61" s="29" t="s">
        <v>28</v>
      </c>
      <c r="G61" s="27" t="s">
        <v>27</v>
      </c>
      <c r="H61" s="28"/>
      <c r="I61" s="28"/>
      <c r="J61" s="30" t="s">
        <v>28</v>
      </c>
      <c r="K61" s="28"/>
      <c r="L61" s="8"/>
      <c r="M61" s="7"/>
      <c r="N61" s="7"/>
      <c r="O61" s="7"/>
      <c r="P61" s="7"/>
      <c r="Q61" s="7"/>
      <c r="R61" s="7"/>
      <c r="S61" s="7"/>
      <c r="T61" s="7"/>
      <c r="U61" s="7"/>
      <c r="V61" s="7"/>
    </row>
    <row r="62" spans="1:22">
      <c r="A62" s="7"/>
      <c r="B62" s="31"/>
      <c r="C62" s="32"/>
      <c r="D62" s="32"/>
      <c r="E62" s="32"/>
      <c r="F62" s="32"/>
      <c r="G62" s="32"/>
      <c r="H62" s="32"/>
      <c r="I62" s="32"/>
      <c r="J62" s="32"/>
      <c r="K62" s="32"/>
      <c r="L62" s="8"/>
      <c r="M62" s="7"/>
    </row>
    <row r="65" spans="14:22">
      <c r="N65" s="7"/>
      <c r="O65" s="7"/>
      <c r="P65" s="7"/>
      <c r="Q65" s="7"/>
      <c r="R65" s="7"/>
      <c r="S65" s="7"/>
      <c r="T65" s="7"/>
      <c r="U65" s="7"/>
      <c r="V65" s="7"/>
    </row>
    <row r="76" spans="14:22">
      <c r="N76" s="7"/>
      <c r="O76" s="7"/>
      <c r="P76" s="7"/>
      <c r="Q76" s="7"/>
      <c r="R76" s="7"/>
      <c r="S76" s="7"/>
      <c r="T76" s="7"/>
      <c r="U76" s="7"/>
      <c r="V76" s="7"/>
    </row>
    <row r="77" spans="14:22">
      <c r="N77" s="7"/>
      <c r="O77" s="7"/>
      <c r="P77" s="7"/>
      <c r="Q77" s="7"/>
      <c r="R77" s="7"/>
      <c r="S77" s="7"/>
      <c r="T77" s="7"/>
      <c r="U77" s="7"/>
      <c r="V77" s="7"/>
    </row>
  </sheetData>
  <mergeCells count="5">
    <mergeCell ref="L2:V2"/>
    <mergeCell ref="E7:H7"/>
    <mergeCell ref="E9:H9"/>
    <mergeCell ref="E18:H18"/>
    <mergeCell ref="E27:H27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C56E5-2B35-49EF-A0F5-38243499C470}">
  <sheetPr>
    <pageSetUpPr fitToPage="1"/>
  </sheetPr>
  <dimension ref="A1:H72"/>
  <sheetViews>
    <sheetView showGridLines="0" topLeftCell="A136" workbookViewId="0">
      <selection activeCell="G8" sqref="G8"/>
    </sheetView>
  </sheetViews>
  <sheetFormatPr defaultColWidth="9" defaultRowHeight="12" customHeight="1"/>
  <cols>
    <col min="1" max="1" width="3.28515625" style="39" customWidth="1"/>
    <col min="2" max="2" width="13.28515625" style="38" customWidth="1"/>
    <col min="3" max="3" width="42.7109375" style="38" customWidth="1"/>
    <col min="4" max="4" width="4.7109375" style="38" customWidth="1"/>
    <col min="5" max="5" width="9.7109375" style="36" customWidth="1"/>
    <col min="6" max="6" width="11.42578125" style="37" customWidth="1"/>
    <col min="7" max="7" width="15.28515625" style="37" customWidth="1"/>
    <col min="8" max="8" width="11.42578125" style="36" customWidth="1"/>
    <col min="9" max="16384" width="9" style="35"/>
  </cols>
  <sheetData>
    <row r="1" spans="1:8" ht="27.75" customHeight="1">
      <c r="A1" s="81" t="s">
        <v>179</v>
      </c>
      <c r="B1" s="81"/>
      <c r="C1" s="81"/>
      <c r="D1" s="81"/>
      <c r="E1" s="81"/>
      <c r="F1" s="81"/>
      <c r="G1" s="81"/>
      <c r="H1" s="81"/>
    </row>
    <row r="2" spans="1:8" ht="12.75" customHeight="1">
      <c r="A2" s="68" t="s">
        <v>178</v>
      </c>
      <c r="B2" s="68"/>
      <c r="C2" s="68"/>
      <c r="D2" s="68"/>
      <c r="E2" s="68"/>
      <c r="F2" s="68"/>
      <c r="G2" s="68"/>
      <c r="H2" s="68"/>
    </row>
    <row r="3" spans="1:8" ht="12.75" customHeight="1">
      <c r="A3" s="68" t="s">
        <v>177</v>
      </c>
      <c r="B3" s="68"/>
      <c r="C3" s="68"/>
      <c r="D3" s="68"/>
      <c r="E3" s="68"/>
      <c r="F3" s="68"/>
      <c r="G3" s="68"/>
      <c r="H3" s="68"/>
    </row>
    <row r="4" spans="1:8" ht="13.5" customHeight="1">
      <c r="A4" s="69"/>
      <c r="B4" s="68"/>
      <c r="C4" s="69"/>
      <c r="D4" s="68"/>
      <c r="E4" s="68"/>
      <c r="F4" s="68"/>
      <c r="G4" s="68"/>
      <c r="H4" s="68"/>
    </row>
    <row r="5" spans="1:8" ht="6.75" customHeight="1">
      <c r="A5" s="67"/>
      <c r="B5" s="65"/>
      <c r="C5" s="66"/>
      <c r="D5" s="65"/>
      <c r="E5" s="64"/>
      <c r="F5" s="63"/>
      <c r="G5" s="63"/>
      <c r="H5" s="62"/>
    </row>
    <row r="6" spans="1:8" ht="12.75" customHeight="1">
      <c r="A6" s="59" t="s">
        <v>176</v>
      </c>
      <c r="B6" s="59"/>
      <c r="C6" s="59"/>
      <c r="D6" s="59"/>
      <c r="E6" s="59"/>
      <c r="F6" s="59"/>
      <c r="G6" s="59"/>
      <c r="H6" s="59"/>
    </row>
    <row r="7" spans="1:8" ht="12.75" customHeight="1">
      <c r="A7" s="59" t="s">
        <v>175</v>
      </c>
      <c r="B7" s="59"/>
      <c r="C7" s="59"/>
      <c r="D7" s="59"/>
      <c r="E7" s="59"/>
      <c r="F7" s="59"/>
      <c r="G7" s="59" t="s">
        <v>185</v>
      </c>
      <c r="H7" s="59"/>
    </row>
    <row r="8" spans="1:8" ht="12.75" customHeight="1">
      <c r="A8" s="59" t="s">
        <v>174</v>
      </c>
      <c r="B8" s="61"/>
      <c r="C8" s="61"/>
      <c r="D8" s="61"/>
      <c r="E8" s="58"/>
      <c r="F8" s="60"/>
      <c r="G8" s="59" t="s">
        <v>186</v>
      </c>
      <c r="H8" s="58"/>
    </row>
    <row r="9" spans="1:8" ht="6.75" customHeight="1">
      <c r="A9" s="56"/>
      <c r="B9" s="56"/>
      <c r="C9" s="56"/>
      <c r="D9" s="56"/>
      <c r="E9" s="56"/>
      <c r="F9" s="56"/>
      <c r="G9" s="56"/>
      <c r="H9" s="56"/>
    </row>
    <row r="10" spans="1:8" ht="28.5" customHeight="1">
      <c r="A10" s="57" t="s">
        <v>173</v>
      </c>
      <c r="B10" s="57" t="s">
        <v>172</v>
      </c>
      <c r="C10" s="57" t="s">
        <v>171</v>
      </c>
      <c r="D10" s="57" t="s">
        <v>170</v>
      </c>
      <c r="E10" s="57" t="s">
        <v>169</v>
      </c>
      <c r="F10" s="57" t="s">
        <v>168</v>
      </c>
      <c r="G10" s="57" t="s">
        <v>167</v>
      </c>
      <c r="H10" s="57" t="s">
        <v>166</v>
      </c>
    </row>
    <row r="11" spans="1:8" ht="12.75" hidden="1" customHeight="1">
      <c r="A11" s="57" t="s">
        <v>165</v>
      </c>
      <c r="B11" s="57" t="s">
        <v>164</v>
      </c>
      <c r="C11" s="57" t="s">
        <v>163</v>
      </c>
      <c r="D11" s="57" t="s">
        <v>162</v>
      </c>
      <c r="E11" s="57" t="s">
        <v>161</v>
      </c>
      <c r="F11" s="57" t="s">
        <v>160</v>
      </c>
      <c r="G11" s="57" t="s">
        <v>159</v>
      </c>
      <c r="H11" s="57" t="s">
        <v>158</v>
      </c>
    </row>
    <row r="12" spans="1:8" ht="5.25" customHeight="1">
      <c r="A12" s="56"/>
      <c r="B12" s="56"/>
      <c r="C12" s="56"/>
      <c r="D12" s="56"/>
      <c r="E12" s="56"/>
      <c r="F12" s="56"/>
      <c r="G12" s="56"/>
      <c r="H12" s="56"/>
    </row>
    <row r="13" spans="1:8" ht="30.75" customHeight="1">
      <c r="A13" s="55"/>
      <c r="B13" s="54" t="s">
        <v>157</v>
      </c>
      <c r="C13" s="54" t="s">
        <v>156</v>
      </c>
      <c r="D13" s="54"/>
      <c r="E13" s="52"/>
      <c r="F13" s="53"/>
      <c r="G13" s="53">
        <v>0</v>
      </c>
      <c r="H13" s="52">
        <v>0</v>
      </c>
    </row>
    <row r="14" spans="1:8" ht="28.5" customHeight="1">
      <c r="A14" s="51"/>
      <c r="B14" s="50" t="s">
        <v>155</v>
      </c>
      <c r="C14" s="50" t="s">
        <v>154</v>
      </c>
      <c r="D14" s="50"/>
      <c r="E14" s="48"/>
      <c r="F14" s="49"/>
      <c r="G14" s="49">
        <v>0</v>
      </c>
      <c r="H14" s="48">
        <v>0</v>
      </c>
    </row>
    <row r="15" spans="1:8" ht="24" customHeight="1">
      <c r="A15" s="47">
        <v>1</v>
      </c>
      <c r="B15" s="46" t="s">
        <v>153</v>
      </c>
      <c r="C15" s="46" t="s">
        <v>152</v>
      </c>
      <c r="D15" s="46" t="s">
        <v>135</v>
      </c>
      <c r="E15" s="44">
        <v>1</v>
      </c>
      <c r="F15" s="45">
        <v>0</v>
      </c>
      <c r="G15" s="45">
        <v>0</v>
      </c>
      <c r="H15" s="44">
        <v>0</v>
      </c>
    </row>
    <row r="16" spans="1:8" ht="24" customHeight="1">
      <c r="A16" s="47">
        <v>2</v>
      </c>
      <c r="B16" s="46" t="s">
        <v>151</v>
      </c>
      <c r="C16" s="46" t="s">
        <v>150</v>
      </c>
      <c r="D16" s="46" t="s">
        <v>135</v>
      </c>
      <c r="E16" s="44">
        <v>1</v>
      </c>
      <c r="F16" s="45">
        <v>0</v>
      </c>
      <c r="G16" s="45">
        <v>0</v>
      </c>
      <c r="H16" s="44">
        <v>0</v>
      </c>
    </row>
    <row r="17" spans="1:8" ht="24" customHeight="1">
      <c r="A17" s="47">
        <v>3</v>
      </c>
      <c r="B17" s="46" t="s">
        <v>149</v>
      </c>
      <c r="C17" s="46" t="s">
        <v>148</v>
      </c>
      <c r="D17" s="46" t="s">
        <v>135</v>
      </c>
      <c r="E17" s="44">
        <v>1</v>
      </c>
      <c r="F17" s="45">
        <v>0</v>
      </c>
      <c r="G17" s="45">
        <v>0</v>
      </c>
      <c r="H17" s="44">
        <v>0</v>
      </c>
    </row>
    <row r="18" spans="1:8" ht="24" customHeight="1">
      <c r="A18" s="47">
        <v>4</v>
      </c>
      <c r="B18" s="46" t="s">
        <v>147</v>
      </c>
      <c r="C18" s="46" t="s">
        <v>146</v>
      </c>
      <c r="D18" s="46" t="s">
        <v>135</v>
      </c>
      <c r="E18" s="44">
        <v>1</v>
      </c>
      <c r="F18" s="45">
        <v>0</v>
      </c>
      <c r="G18" s="45">
        <v>0</v>
      </c>
      <c r="H18" s="44">
        <v>0</v>
      </c>
    </row>
    <row r="19" spans="1:8" ht="24" customHeight="1">
      <c r="A19" s="47">
        <v>5</v>
      </c>
      <c r="B19" s="46" t="s">
        <v>145</v>
      </c>
      <c r="C19" s="46" t="s">
        <v>144</v>
      </c>
      <c r="D19" s="46" t="s">
        <v>135</v>
      </c>
      <c r="E19" s="44">
        <v>1</v>
      </c>
      <c r="F19" s="45">
        <v>0</v>
      </c>
      <c r="G19" s="45">
        <v>0</v>
      </c>
      <c r="H19" s="44">
        <v>0</v>
      </c>
    </row>
    <row r="20" spans="1:8" ht="24" customHeight="1">
      <c r="A20" s="47">
        <v>6</v>
      </c>
      <c r="B20" s="46" t="s">
        <v>143</v>
      </c>
      <c r="C20" s="46" t="s">
        <v>142</v>
      </c>
      <c r="D20" s="46" t="s">
        <v>135</v>
      </c>
      <c r="E20" s="44">
        <v>1</v>
      </c>
      <c r="F20" s="45">
        <v>0</v>
      </c>
      <c r="G20" s="45">
        <v>0</v>
      </c>
      <c r="H20" s="44">
        <v>0</v>
      </c>
    </row>
    <row r="21" spans="1:8" ht="24" customHeight="1">
      <c r="A21" s="47">
        <v>7</v>
      </c>
      <c r="B21" s="46" t="s">
        <v>141</v>
      </c>
      <c r="C21" s="46" t="s">
        <v>140</v>
      </c>
      <c r="D21" s="46" t="s">
        <v>135</v>
      </c>
      <c r="E21" s="44">
        <v>1</v>
      </c>
      <c r="F21" s="45">
        <v>0</v>
      </c>
      <c r="G21" s="45">
        <v>0</v>
      </c>
      <c r="H21" s="44">
        <v>0</v>
      </c>
    </row>
    <row r="22" spans="1:8" ht="24" customHeight="1">
      <c r="A22" s="47">
        <v>8</v>
      </c>
      <c r="B22" s="46" t="s">
        <v>139</v>
      </c>
      <c r="C22" s="46" t="s">
        <v>138</v>
      </c>
      <c r="D22" s="46" t="s">
        <v>135</v>
      </c>
      <c r="E22" s="44">
        <v>1</v>
      </c>
      <c r="F22" s="45">
        <v>0</v>
      </c>
      <c r="G22" s="45">
        <v>0</v>
      </c>
      <c r="H22" s="44">
        <v>0</v>
      </c>
    </row>
    <row r="23" spans="1:8" ht="24" customHeight="1">
      <c r="A23" s="47">
        <v>9</v>
      </c>
      <c r="B23" s="46" t="s">
        <v>137</v>
      </c>
      <c r="C23" s="46" t="s">
        <v>136</v>
      </c>
      <c r="D23" s="46" t="s">
        <v>135</v>
      </c>
      <c r="E23" s="44">
        <v>1</v>
      </c>
      <c r="F23" s="45">
        <v>0</v>
      </c>
      <c r="G23" s="45">
        <v>0</v>
      </c>
      <c r="H23" s="44">
        <v>0</v>
      </c>
    </row>
    <row r="24" spans="1:8" ht="13.5" customHeight="1">
      <c r="A24" s="47">
        <v>10</v>
      </c>
      <c r="B24" s="46" t="s">
        <v>134</v>
      </c>
      <c r="C24" s="46" t="s">
        <v>133</v>
      </c>
      <c r="D24" s="46" t="s">
        <v>55</v>
      </c>
      <c r="E24" s="44">
        <v>2057.3000000000002</v>
      </c>
      <c r="F24" s="45">
        <v>0</v>
      </c>
      <c r="G24" s="45">
        <v>0</v>
      </c>
      <c r="H24" s="44">
        <v>0</v>
      </c>
    </row>
    <row r="25" spans="1:8" ht="24" customHeight="1">
      <c r="A25" s="47">
        <v>11</v>
      </c>
      <c r="B25" s="46" t="s">
        <v>132</v>
      </c>
      <c r="C25" s="46" t="s">
        <v>131</v>
      </c>
      <c r="D25" s="46" t="s">
        <v>55</v>
      </c>
      <c r="E25" s="44">
        <v>2057.3000000000002</v>
      </c>
      <c r="F25" s="45">
        <v>0</v>
      </c>
      <c r="G25" s="45">
        <v>0</v>
      </c>
      <c r="H25" s="44">
        <v>0</v>
      </c>
    </row>
    <row r="26" spans="1:8" ht="28.5" customHeight="1">
      <c r="A26" s="51"/>
      <c r="B26" s="50" t="s">
        <v>130</v>
      </c>
      <c r="C26" s="50" t="s">
        <v>129</v>
      </c>
      <c r="D26" s="50"/>
      <c r="E26" s="48"/>
      <c r="F26" s="49"/>
      <c r="G26" s="49">
        <v>0</v>
      </c>
      <c r="H26" s="48">
        <v>0</v>
      </c>
    </row>
    <row r="27" spans="1:8" ht="24" customHeight="1">
      <c r="A27" s="47">
        <v>12</v>
      </c>
      <c r="B27" s="46" t="s">
        <v>128</v>
      </c>
      <c r="C27" s="46" t="s">
        <v>127</v>
      </c>
      <c r="D27" s="46" t="s">
        <v>41</v>
      </c>
      <c r="E27" s="44">
        <v>120</v>
      </c>
      <c r="F27" s="45">
        <v>0</v>
      </c>
      <c r="G27" s="45">
        <v>0</v>
      </c>
      <c r="H27" s="44">
        <v>0</v>
      </c>
    </row>
    <row r="28" spans="1:8" ht="24" customHeight="1">
      <c r="A28" s="47">
        <v>13</v>
      </c>
      <c r="B28" s="46" t="s">
        <v>126</v>
      </c>
      <c r="C28" s="46" t="s">
        <v>125</v>
      </c>
      <c r="D28" s="46" t="s">
        <v>41</v>
      </c>
      <c r="E28" s="44">
        <v>10</v>
      </c>
      <c r="F28" s="45">
        <v>0</v>
      </c>
      <c r="G28" s="45">
        <v>0</v>
      </c>
      <c r="H28" s="44">
        <v>0</v>
      </c>
    </row>
    <row r="29" spans="1:8" ht="13.5" customHeight="1">
      <c r="A29" s="47">
        <v>14</v>
      </c>
      <c r="B29" s="46" t="s">
        <v>124</v>
      </c>
      <c r="C29" s="46" t="s">
        <v>123</v>
      </c>
      <c r="D29" s="46" t="s">
        <v>41</v>
      </c>
      <c r="E29" s="44">
        <v>130</v>
      </c>
      <c r="F29" s="45">
        <v>0</v>
      </c>
      <c r="G29" s="45">
        <v>0</v>
      </c>
      <c r="H29" s="44">
        <v>0</v>
      </c>
    </row>
    <row r="30" spans="1:8" ht="24" customHeight="1">
      <c r="A30" s="47">
        <v>15</v>
      </c>
      <c r="B30" s="46" t="s">
        <v>122</v>
      </c>
      <c r="C30" s="46" t="s">
        <v>121</v>
      </c>
      <c r="D30" s="46" t="s">
        <v>41</v>
      </c>
      <c r="E30" s="44">
        <v>10</v>
      </c>
      <c r="F30" s="45">
        <v>0</v>
      </c>
      <c r="G30" s="45">
        <v>0</v>
      </c>
      <c r="H30" s="44">
        <v>0</v>
      </c>
    </row>
    <row r="31" spans="1:8" ht="24" customHeight="1">
      <c r="A31" s="47">
        <v>16</v>
      </c>
      <c r="B31" s="46" t="s">
        <v>120</v>
      </c>
      <c r="C31" s="46" t="s">
        <v>119</v>
      </c>
      <c r="D31" s="46" t="s">
        <v>41</v>
      </c>
      <c r="E31" s="44">
        <v>10</v>
      </c>
      <c r="F31" s="45">
        <v>0</v>
      </c>
      <c r="G31" s="45">
        <v>0</v>
      </c>
      <c r="H31" s="44">
        <v>0</v>
      </c>
    </row>
    <row r="32" spans="1:8" ht="24" customHeight="1">
      <c r="A32" s="47">
        <v>17</v>
      </c>
      <c r="B32" s="46" t="s">
        <v>118</v>
      </c>
      <c r="C32" s="46" t="s">
        <v>117</v>
      </c>
      <c r="D32" s="46" t="s">
        <v>41</v>
      </c>
      <c r="E32" s="44">
        <v>600</v>
      </c>
      <c r="F32" s="45">
        <v>0</v>
      </c>
      <c r="G32" s="45">
        <v>0</v>
      </c>
      <c r="H32" s="44">
        <v>0</v>
      </c>
    </row>
    <row r="33" spans="1:8" ht="24" customHeight="1">
      <c r="A33" s="47">
        <v>18</v>
      </c>
      <c r="B33" s="46" t="s">
        <v>116</v>
      </c>
      <c r="C33" s="46" t="s">
        <v>115</v>
      </c>
      <c r="D33" s="46" t="s">
        <v>41</v>
      </c>
      <c r="E33" s="44">
        <v>120</v>
      </c>
      <c r="F33" s="45">
        <v>0</v>
      </c>
      <c r="G33" s="45">
        <v>0</v>
      </c>
      <c r="H33" s="44">
        <v>0</v>
      </c>
    </row>
    <row r="34" spans="1:8" ht="13.5" customHeight="1">
      <c r="A34" s="47">
        <v>19</v>
      </c>
      <c r="B34" s="46" t="s">
        <v>114</v>
      </c>
      <c r="C34" s="46" t="s">
        <v>113</v>
      </c>
      <c r="D34" s="46" t="s">
        <v>112</v>
      </c>
      <c r="E34" s="44">
        <v>24</v>
      </c>
      <c r="F34" s="45">
        <v>0</v>
      </c>
      <c r="G34" s="45">
        <v>0</v>
      </c>
      <c r="H34" s="44">
        <v>0</v>
      </c>
    </row>
    <row r="35" spans="1:8" ht="24" customHeight="1">
      <c r="A35" s="47">
        <v>20</v>
      </c>
      <c r="B35" s="46" t="s">
        <v>111</v>
      </c>
      <c r="C35" s="46" t="s">
        <v>110</v>
      </c>
      <c r="D35" s="46" t="s">
        <v>55</v>
      </c>
      <c r="E35" s="44">
        <v>1269.32</v>
      </c>
      <c r="F35" s="45">
        <v>0</v>
      </c>
      <c r="G35" s="45">
        <v>0</v>
      </c>
      <c r="H35" s="44">
        <v>0</v>
      </c>
    </row>
    <row r="36" spans="1:8" ht="24" customHeight="1">
      <c r="A36" s="47">
        <v>21</v>
      </c>
      <c r="B36" s="46" t="s">
        <v>109</v>
      </c>
      <c r="C36" s="46" t="s">
        <v>108</v>
      </c>
      <c r="D36" s="46" t="s">
        <v>55</v>
      </c>
      <c r="E36" s="44">
        <v>1269.32</v>
      </c>
      <c r="F36" s="45">
        <v>0</v>
      </c>
      <c r="G36" s="45">
        <v>0</v>
      </c>
      <c r="H36" s="44">
        <v>0</v>
      </c>
    </row>
    <row r="37" spans="1:8" ht="28.5" customHeight="1">
      <c r="A37" s="51"/>
      <c r="B37" s="50" t="s">
        <v>107</v>
      </c>
      <c r="C37" s="50" t="s">
        <v>106</v>
      </c>
      <c r="D37" s="50"/>
      <c r="E37" s="48"/>
      <c r="F37" s="49"/>
      <c r="G37" s="49">
        <v>0</v>
      </c>
      <c r="H37" s="48">
        <v>0</v>
      </c>
    </row>
    <row r="38" spans="1:8" ht="24" customHeight="1">
      <c r="A38" s="47">
        <v>22</v>
      </c>
      <c r="B38" s="46" t="s">
        <v>105</v>
      </c>
      <c r="C38" s="46" t="s">
        <v>104</v>
      </c>
      <c r="D38" s="46" t="s">
        <v>34</v>
      </c>
      <c r="E38" s="44">
        <v>1</v>
      </c>
      <c r="F38" s="45">
        <v>0</v>
      </c>
      <c r="G38" s="45">
        <v>0</v>
      </c>
      <c r="H38" s="44">
        <v>0</v>
      </c>
    </row>
    <row r="39" spans="1:8" ht="13.5" customHeight="1">
      <c r="A39" s="47">
        <v>23</v>
      </c>
      <c r="B39" s="46" t="s">
        <v>103</v>
      </c>
      <c r="C39" s="46" t="s">
        <v>102</v>
      </c>
      <c r="D39" s="46" t="s">
        <v>34</v>
      </c>
      <c r="E39" s="44">
        <v>1</v>
      </c>
      <c r="F39" s="45">
        <v>0</v>
      </c>
      <c r="G39" s="45">
        <v>0</v>
      </c>
      <c r="H39" s="44">
        <v>0</v>
      </c>
    </row>
    <row r="40" spans="1:8" ht="24" customHeight="1">
      <c r="A40" s="47">
        <v>24</v>
      </c>
      <c r="B40" s="46" t="s">
        <v>101</v>
      </c>
      <c r="C40" s="46" t="s">
        <v>100</v>
      </c>
      <c r="D40" s="46" t="s">
        <v>34</v>
      </c>
      <c r="E40" s="44">
        <v>2</v>
      </c>
      <c r="F40" s="45">
        <v>0</v>
      </c>
      <c r="G40" s="45">
        <v>0</v>
      </c>
      <c r="H40" s="44">
        <v>0</v>
      </c>
    </row>
    <row r="41" spans="1:8" ht="24" customHeight="1">
      <c r="A41" s="47">
        <v>25</v>
      </c>
      <c r="B41" s="46" t="s">
        <v>99</v>
      </c>
      <c r="C41" s="46" t="s">
        <v>98</v>
      </c>
      <c r="D41" s="46" t="s">
        <v>34</v>
      </c>
      <c r="E41" s="44">
        <v>7</v>
      </c>
      <c r="F41" s="45">
        <v>0</v>
      </c>
      <c r="G41" s="45">
        <v>0</v>
      </c>
      <c r="H41" s="44">
        <v>0</v>
      </c>
    </row>
    <row r="42" spans="1:8" ht="13.5" customHeight="1">
      <c r="A42" s="47">
        <v>26</v>
      </c>
      <c r="B42" s="46" t="s">
        <v>97</v>
      </c>
      <c r="C42" s="46" t="s">
        <v>96</v>
      </c>
      <c r="D42" s="46" t="s">
        <v>34</v>
      </c>
      <c r="E42" s="44">
        <v>2</v>
      </c>
      <c r="F42" s="45">
        <v>0</v>
      </c>
      <c r="G42" s="45">
        <v>0</v>
      </c>
      <c r="H42" s="44">
        <v>0</v>
      </c>
    </row>
    <row r="43" spans="1:8" ht="24" customHeight="1">
      <c r="A43" s="47">
        <v>27</v>
      </c>
      <c r="B43" s="46" t="s">
        <v>95</v>
      </c>
      <c r="C43" s="46" t="s">
        <v>94</v>
      </c>
      <c r="D43" s="46" t="s">
        <v>34</v>
      </c>
      <c r="E43" s="44">
        <v>5</v>
      </c>
      <c r="F43" s="45">
        <v>0</v>
      </c>
      <c r="G43" s="45">
        <v>0</v>
      </c>
      <c r="H43" s="44">
        <v>0</v>
      </c>
    </row>
    <row r="44" spans="1:8" ht="13.5" customHeight="1">
      <c r="A44" s="47">
        <v>28</v>
      </c>
      <c r="B44" s="46" t="s">
        <v>93</v>
      </c>
      <c r="C44" s="46" t="s">
        <v>92</v>
      </c>
      <c r="D44" s="46" t="s">
        <v>34</v>
      </c>
      <c r="E44" s="44">
        <v>2</v>
      </c>
      <c r="F44" s="45">
        <v>0</v>
      </c>
      <c r="G44" s="45">
        <v>0</v>
      </c>
      <c r="H44" s="44">
        <v>0</v>
      </c>
    </row>
    <row r="45" spans="1:8" ht="13.5" customHeight="1">
      <c r="A45" s="47">
        <v>29</v>
      </c>
      <c r="B45" s="46" t="s">
        <v>91</v>
      </c>
      <c r="C45" s="46" t="s">
        <v>90</v>
      </c>
      <c r="D45" s="46" t="s">
        <v>34</v>
      </c>
      <c r="E45" s="44">
        <v>4</v>
      </c>
      <c r="F45" s="45">
        <v>0</v>
      </c>
      <c r="G45" s="45">
        <v>0</v>
      </c>
      <c r="H45" s="44">
        <v>0</v>
      </c>
    </row>
    <row r="46" spans="1:8" ht="24" customHeight="1">
      <c r="A46" s="47">
        <v>30</v>
      </c>
      <c r="B46" s="46" t="s">
        <v>89</v>
      </c>
      <c r="C46" s="46" t="s">
        <v>88</v>
      </c>
      <c r="D46" s="46" t="s">
        <v>34</v>
      </c>
      <c r="E46" s="44">
        <v>1</v>
      </c>
      <c r="F46" s="45">
        <v>0</v>
      </c>
      <c r="G46" s="45">
        <v>0</v>
      </c>
      <c r="H46" s="44">
        <v>0</v>
      </c>
    </row>
    <row r="47" spans="1:8" ht="13.5" customHeight="1">
      <c r="A47" s="47">
        <v>31</v>
      </c>
      <c r="B47" s="46" t="s">
        <v>87</v>
      </c>
      <c r="C47" s="46" t="s">
        <v>86</v>
      </c>
      <c r="D47" s="46" t="s">
        <v>34</v>
      </c>
      <c r="E47" s="44">
        <v>8</v>
      </c>
      <c r="F47" s="45">
        <v>0</v>
      </c>
      <c r="G47" s="45">
        <v>0</v>
      </c>
      <c r="H47" s="44">
        <v>0</v>
      </c>
    </row>
    <row r="48" spans="1:8" ht="24" customHeight="1">
      <c r="A48" s="47">
        <v>32</v>
      </c>
      <c r="B48" s="46" t="s">
        <v>85</v>
      </c>
      <c r="C48" s="46" t="s">
        <v>84</v>
      </c>
      <c r="D48" s="46" t="s">
        <v>34</v>
      </c>
      <c r="E48" s="44">
        <v>2</v>
      </c>
      <c r="F48" s="45">
        <v>0</v>
      </c>
      <c r="G48" s="45">
        <v>0</v>
      </c>
      <c r="H48" s="44">
        <v>0</v>
      </c>
    </row>
    <row r="49" spans="1:8" ht="13.5" customHeight="1">
      <c r="A49" s="47">
        <v>33</v>
      </c>
      <c r="B49" s="46" t="s">
        <v>83</v>
      </c>
      <c r="C49" s="46" t="s">
        <v>82</v>
      </c>
      <c r="D49" s="46" t="s">
        <v>34</v>
      </c>
      <c r="E49" s="44">
        <v>2</v>
      </c>
      <c r="F49" s="45">
        <v>0</v>
      </c>
      <c r="G49" s="45">
        <v>0</v>
      </c>
      <c r="H49" s="44">
        <v>0</v>
      </c>
    </row>
    <row r="50" spans="1:8" ht="24" customHeight="1">
      <c r="A50" s="47">
        <v>34</v>
      </c>
      <c r="B50" s="46" t="s">
        <v>81</v>
      </c>
      <c r="C50" s="46" t="s">
        <v>80</v>
      </c>
      <c r="D50" s="46" t="s">
        <v>34</v>
      </c>
      <c r="E50" s="44">
        <v>2</v>
      </c>
      <c r="F50" s="45">
        <v>0</v>
      </c>
      <c r="G50" s="45">
        <v>0</v>
      </c>
      <c r="H50" s="44">
        <v>0</v>
      </c>
    </row>
    <row r="51" spans="1:8" ht="13.5" customHeight="1">
      <c r="A51" s="47">
        <v>35</v>
      </c>
      <c r="B51" s="46" t="s">
        <v>79</v>
      </c>
      <c r="C51" s="46" t="s">
        <v>78</v>
      </c>
      <c r="D51" s="46" t="s">
        <v>34</v>
      </c>
      <c r="E51" s="44">
        <v>2</v>
      </c>
      <c r="F51" s="45">
        <v>0</v>
      </c>
      <c r="G51" s="45">
        <v>0</v>
      </c>
      <c r="H51" s="44">
        <v>0</v>
      </c>
    </row>
    <row r="52" spans="1:8" ht="13.5" customHeight="1">
      <c r="A52" s="47">
        <v>36</v>
      </c>
      <c r="B52" s="46" t="s">
        <v>77</v>
      </c>
      <c r="C52" s="46" t="s">
        <v>76</v>
      </c>
      <c r="D52" s="46" t="s">
        <v>55</v>
      </c>
      <c r="E52" s="44">
        <v>298.82</v>
      </c>
      <c r="F52" s="45">
        <v>0</v>
      </c>
      <c r="G52" s="45">
        <v>0</v>
      </c>
      <c r="H52" s="44">
        <v>0</v>
      </c>
    </row>
    <row r="53" spans="1:8" ht="24" customHeight="1">
      <c r="A53" s="47">
        <v>37</v>
      </c>
      <c r="B53" s="46" t="s">
        <v>75</v>
      </c>
      <c r="C53" s="46" t="s">
        <v>74</v>
      </c>
      <c r="D53" s="46" t="s">
        <v>55</v>
      </c>
      <c r="E53" s="44">
        <v>298.82</v>
      </c>
      <c r="F53" s="45">
        <v>0</v>
      </c>
      <c r="G53" s="45">
        <v>0</v>
      </c>
      <c r="H53" s="44">
        <v>0</v>
      </c>
    </row>
    <row r="54" spans="1:8" ht="28.5" customHeight="1">
      <c r="A54" s="51"/>
      <c r="B54" s="50" t="s">
        <v>73</v>
      </c>
      <c r="C54" s="50" t="s">
        <v>72</v>
      </c>
      <c r="D54" s="50"/>
      <c r="E54" s="48"/>
      <c r="F54" s="49"/>
      <c r="G54" s="49">
        <v>0</v>
      </c>
      <c r="H54" s="48">
        <v>0</v>
      </c>
    </row>
    <row r="55" spans="1:8" ht="24" customHeight="1">
      <c r="A55" s="47">
        <v>38</v>
      </c>
      <c r="B55" s="46" t="s">
        <v>71</v>
      </c>
      <c r="C55" s="46" t="s">
        <v>70</v>
      </c>
      <c r="D55" s="46" t="s">
        <v>34</v>
      </c>
      <c r="E55" s="44">
        <v>2</v>
      </c>
      <c r="F55" s="45">
        <v>0</v>
      </c>
      <c r="G55" s="45">
        <v>0</v>
      </c>
      <c r="H55" s="44">
        <v>0</v>
      </c>
    </row>
    <row r="56" spans="1:8" ht="24" customHeight="1">
      <c r="A56" s="47">
        <v>39</v>
      </c>
      <c r="B56" s="46" t="s">
        <v>69</v>
      </c>
      <c r="C56" s="46" t="s">
        <v>68</v>
      </c>
      <c r="D56" s="46" t="s">
        <v>34</v>
      </c>
      <c r="E56" s="44">
        <v>1</v>
      </c>
      <c r="F56" s="45">
        <v>0</v>
      </c>
      <c r="G56" s="45">
        <v>0</v>
      </c>
      <c r="H56" s="44">
        <v>0</v>
      </c>
    </row>
    <row r="57" spans="1:8" ht="24" customHeight="1">
      <c r="A57" s="47">
        <v>40</v>
      </c>
      <c r="B57" s="46" t="s">
        <v>67</v>
      </c>
      <c r="C57" s="46" t="s">
        <v>66</v>
      </c>
      <c r="D57" s="46" t="s">
        <v>34</v>
      </c>
      <c r="E57" s="44">
        <v>2</v>
      </c>
      <c r="F57" s="45">
        <v>0</v>
      </c>
      <c r="G57" s="45">
        <v>0</v>
      </c>
      <c r="H57" s="44">
        <v>0</v>
      </c>
    </row>
    <row r="58" spans="1:8" ht="13.5" customHeight="1">
      <c r="A58" s="47">
        <v>41</v>
      </c>
      <c r="B58" s="46" t="s">
        <v>65</v>
      </c>
      <c r="C58" s="46" t="s">
        <v>64</v>
      </c>
      <c r="D58" s="46" t="s">
        <v>34</v>
      </c>
      <c r="E58" s="44">
        <v>5</v>
      </c>
      <c r="F58" s="45">
        <v>0</v>
      </c>
      <c r="G58" s="45">
        <v>0</v>
      </c>
      <c r="H58" s="44">
        <v>0</v>
      </c>
    </row>
    <row r="59" spans="1:8" ht="24" customHeight="1">
      <c r="A59" s="47">
        <v>42</v>
      </c>
      <c r="B59" s="46" t="s">
        <v>63</v>
      </c>
      <c r="C59" s="46" t="s">
        <v>62</v>
      </c>
      <c r="D59" s="46" t="s">
        <v>34</v>
      </c>
      <c r="E59" s="44">
        <v>2</v>
      </c>
      <c r="F59" s="45">
        <v>0</v>
      </c>
      <c r="G59" s="45">
        <v>0</v>
      </c>
      <c r="H59" s="44">
        <v>0</v>
      </c>
    </row>
    <row r="60" spans="1:8" ht="24" customHeight="1">
      <c r="A60" s="47">
        <v>43</v>
      </c>
      <c r="B60" s="46" t="s">
        <v>61</v>
      </c>
      <c r="C60" s="46" t="s">
        <v>60</v>
      </c>
      <c r="D60" s="46" t="s">
        <v>34</v>
      </c>
      <c r="E60" s="44">
        <v>2</v>
      </c>
      <c r="F60" s="45">
        <v>0</v>
      </c>
      <c r="G60" s="45">
        <v>0</v>
      </c>
      <c r="H60" s="44">
        <v>0</v>
      </c>
    </row>
    <row r="61" spans="1:8" ht="24" customHeight="1">
      <c r="A61" s="47">
        <v>44</v>
      </c>
      <c r="B61" s="46" t="s">
        <v>59</v>
      </c>
      <c r="C61" s="46" t="s">
        <v>58</v>
      </c>
      <c r="D61" s="46" t="s">
        <v>55</v>
      </c>
      <c r="E61" s="44">
        <v>450.15</v>
      </c>
      <c r="F61" s="45">
        <v>0</v>
      </c>
      <c r="G61" s="45">
        <v>0</v>
      </c>
      <c r="H61" s="44">
        <v>0</v>
      </c>
    </row>
    <row r="62" spans="1:8" ht="24" customHeight="1">
      <c r="A62" s="47">
        <v>45</v>
      </c>
      <c r="B62" s="46" t="s">
        <v>57</v>
      </c>
      <c r="C62" s="46" t="s">
        <v>56</v>
      </c>
      <c r="D62" s="46" t="s">
        <v>55</v>
      </c>
      <c r="E62" s="44">
        <v>450.15</v>
      </c>
      <c r="F62" s="45">
        <v>0.66</v>
      </c>
      <c r="G62" s="45">
        <v>0</v>
      </c>
      <c r="H62" s="44">
        <v>0</v>
      </c>
    </row>
    <row r="63" spans="1:8" ht="28.5" customHeight="1">
      <c r="A63" s="51"/>
      <c r="B63" s="50" t="s">
        <v>54</v>
      </c>
      <c r="C63" s="50" t="s">
        <v>53</v>
      </c>
      <c r="D63" s="50"/>
      <c r="E63" s="48"/>
      <c r="F63" s="49"/>
      <c r="G63" s="49">
        <v>0</v>
      </c>
      <c r="H63" s="48">
        <v>0</v>
      </c>
    </row>
    <row r="64" spans="1:8" ht="34.5" customHeight="1">
      <c r="A64" s="47">
        <v>46</v>
      </c>
      <c r="B64" s="46" t="s">
        <v>52</v>
      </c>
      <c r="C64" s="46" t="s">
        <v>51</v>
      </c>
      <c r="D64" s="46" t="s">
        <v>41</v>
      </c>
      <c r="E64" s="44">
        <v>600</v>
      </c>
      <c r="F64" s="45">
        <v>0</v>
      </c>
      <c r="G64" s="45">
        <v>0</v>
      </c>
      <c r="H64" s="44">
        <v>0</v>
      </c>
    </row>
    <row r="65" spans="1:8" ht="24" customHeight="1">
      <c r="A65" s="47">
        <v>47</v>
      </c>
      <c r="B65" s="46" t="s">
        <v>50</v>
      </c>
      <c r="C65" s="46" t="s">
        <v>49</v>
      </c>
      <c r="D65" s="46" t="s">
        <v>46</v>
      </c>
      <c r="E65" s="44">
        <v>130</v>
      </c>
      <c r="F65" s="45">
        <v>0</v>
      </c>
      <c r="G65" s="45">
        <v>0</v>
      </c>
      <c r="H65" s="44">
        <v>0</v>
      </c>
    </row>
    <row r="66" spans="1:8" ht="13.5" customHeight="1">
      <c r="A66" s="47">
        <v>48</v>
      </c>
      <c r="B66" s="46" t="s">
        <v>48</v>
      </c>
      <c r="C66" s="46" t="s">
        <v>47</v>
      </c>
      <c r="D66" s="46" t="s">
        <v>46</v>
      </c>
      <c r="E66" s="44">
        <v>130</v>
      </c>
      <c r="F66" s="45">
        <v>0</v>
      </c>
      <c r="G66" s="45">
        <v>0</v>
      </c>
      <c r="H66" s="44">
        <v>0</v>
      </c>
    </row>
    <row r="67" spans="1:8" ht="24" customHeight="1">
      <c r="A67" s="47">
        <v>49</v>
      </c>
      <c r="B67" s="46" t="s">
        <v>45</v>
      </c>
      <c r="C67" s="46" t="s">
        <v>44</v>
      </c>
      <c r="D67" s="46" t="s">
        <v>41</v>
      </c>
      <c r="E67" s="44">
        <v>120</v>
      </c>
      <c r="F67" s="45">
        <v>0</v>
      </c>
      <c r="G67" s="45">
        <v>0</v>
      </c>
      <c r="H67" s="44">
        <v>0</v>
      </c>
    </row>
    <row r="68" spans="1:8" ht="24" customHeight="1">
      <c r="A68" s="47">
        <v>50</v>
      </c>
      <c r="B68" s="46" t="s">
        <v>43</v>
      </c>
      <c r="C68" s="46" t="s">
        <v>42</v>
      </c>
      <c r="D68" s="46" t="s">
        <v>41</v>
      </c>
      <c r="E68" s="44">
        <v>24</v>
      </c>
      <c r="F68" s="45">
        <v>0</v>
      </c>
      <c r="G68" s="45">
        <v>0</v>
      </c>
      <c r="H68" s="44">
        <v>0</v>
      </c>
    </row>
    <row r="69" spans="1:8" ht="24" customHeight="1">
      <c r="A69" s="47">
        <v>51</v>
      </c>
      <c r="B69" s="46" t="s">
        <v>40</v>
      </c>
      <c r="C69" s="46" t="s">
        <v>39</v>
      </c>
      <c r="D69" s="46" t="s">
        <v>34</v>
      </c>
      <c r="E69" s="44">
        <v>1</v>
      </c>
      <c r="F69" s="45">
        <v>0</v>
      </c>
      <c r="G69" s="45">
        <v>0</v>
      </c>
      <c r="H69" s="44">
        <v>0</v>
      </c>
    </row>
    <row r="70" spans="1:8" ht="24" customHeight="1">
      <c r="A70" s="47">
        <v>52</v>
      </c>
      <c r="B70" s="46" t="s">
        <v>38</v>
      </c>
      <c r="C70" s="46" t="s">
        <v>37</v>
      </c>
      <c r="D70" s="46" t="s">
        <v>34</v>
      </c>
      <c r="E70" s="44">
        <v>16</v>
      </c>
      <c r="F70" s="45">
        <v>0</v>
      </c>
      <c r="G70" s="45">
        <v>0</v>
      </c>
      <c r="H70" s="44">
        <v>0</v>
      </c>
    </row>
    <row r="71" spans="1:8" ht="24" customHeight="1">
      <c r="A71" s="47">
        <v>53</v>
      </c>
      <c r="B71" s="46" t="s">
        <v>36</v>
      </c>
      <c r="C71" s="46" t="s">
        <v>35</v>
      </c>
      <c r="D71" s="46" t="s">
        <v>34</v>
      </c>
      <c r="E71" s="44">
        <v>1</v>
      </c>
      <c r="F71" s="45">
        <v>0</v>
      </c>
      <c r="G71" s="45">
        <v>0</v>
      </c>
      <c r="H71" s="44">
        <v>0</v>
      </c>
    </row>
    <row r="72" spans="1:8" ht="30.75" customHeight="1">
      <c r="A72" s="43"/>
      <c r="B72" s="42"/>
      <c r="C72" s="42" t="s">
        <v>184</v>
      </c>
      <c r="D72" s="42"/>
      <c r="E72" s="40"/>
      <c r="F72" s="41"/>
      <c r="G72" s="41">
        <v>0</v>
      </c>
      <c r="H72" s="40">
        <v>0</v>
      </c>
    </row>
  </sheetData>
  <mergeCells count="1">
    <mergeCell ref="A1:H1"/>
  </mergeCells>
  <pageMargins left="0.39370079040527345" right="0.39370079040527345" top="0.7874015808105469" bottom="0.7874015808105469" header="0" footer="0"/>
  <pageSetup paperSize="9" scale="92" fitToHeight="100" orientation="portrait" blackAndWhite="1" r:id="rId1"/>
  <headerFooter alignWithMargins="0">
    <oddFooter>&amp;C   Strana &amp;P 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Krycí</vt:lpstr>
      <vt:lpstr>Zdravotnické zařízení-vytápění</vt:lpstr>
      <vt:lpstr>'Zdravotnické zařízení-vytápění'!Názvy_tisku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2025-01-23T18:41:52Z</dcterms:created>
  <dcterms:modified xsi:type="dcterms:W3CDTF">2025-02-27T07:41:11Z</dcterms:modified>
</cp:coreProperties>
</file>